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bookViews>
    <workbookView xWindow="0" yWindow="0" windowWidth="28800" windowHeight="11700" tabRatio="904" activeTab="9"/>
  </bookViews>
  <sheets>
    <sheet name="Analista de UX UI - Pleno" sheetId="14" r:id="rId1"/>
    <sheet name="Analista de UX UI - Sênior" sheetId="26" r:id="rId2"/>
    <sheet name=" Líder Técnico Desenv" sheetId="29" r:id="rId3"/>
    <sheet name="Cientista de Dados - Sênior" sheetId="31" r:id="rId4"/>
    <sheet name="CGU Metodologia" sheetId="32" r:id="rId5"/>
    <sheet name="Resumo" sheetId="15" r:id="rId6"/>
    <sheet name="Inf. Gerais" sheetId="25" r:id="rId7"/>
    <sheet name="LDI e Tributos" sheetId="18" r:id="rId8"/>
    <sheet name="CCT ou Dissídio Coletivo" sheetId="4" r:id="rId9"/>
    <sheet name="Materiais e Equipamentos" sheetId="30" r:id="rId10"/>
    <sheet name="Inf. Específicas" sheetId="17" r:id="rId1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6" l="1"/>
  <c r="D3" i="14"/>
  <c r="D25" i="30" l="1"/>
  <c r="K25" i="30"/>
  <c r="H107" i="31" s="1"/>
  <c r="J25" i="30"/>
  <c r="I25" i="30"/>
  <c r="H107" i="29" s="1"/>
  <c r="H25" i="30"/>
  <c r="G25" i="30"/>
  <c r="H107" i="26" s="1"/>
  <c r="F25" i="30"/>
  <c r="E25" i="30"/>
  <c r="H107" i="14" s="1"/>
  <c r="K16" i="30"/>
  <c r="J16" i="30"/>
  <c r="H16" i="30"/>
  <c r="G16" i="30"/>
  <c r="F16" i="30"/>
  <c r="E16" i="30"/>
  <c r="D16" i="30"/>
  <c r="J3" i="30"/>
  <c r="I3" i="30"/>
  <c r="G3" i="30"/>
  <c r="E3" i="30"/>
  <c r="F3" i="30"/>
  <c r="C3" i="30"/>
  <c r="D3" i="30"/>
  <c r="D12" i="30"/>
  <c r="H106" i="14" s="1"/>
  <c r="C12" i="30"/>
  <c r="J12" i="30"/>
  <c r="H106" i="31" s="1"/>
  <c r="I12" i="30"/>
  <c r="H12" i="30"/>
  <c r="H106" i="29" s="1"/>
  <c r="G12" i="30"/>
  <c r="F12" i="30"/>
  <c r="H106" i="26" s="1"/>
  <c r="E12" i="30"/>
  <c r="F3" i="17" l="1"/>
  <c r="E3" i="17"/>
  <c r="H53" i="31"/>
  <c r="H53" i="14"/>
  <c r="H54" i="29"/>
  <c r="H53" i="29"/>
  <c r="E6" i="15" l="1"/>
  <c r="E5" i="15"/>
  <c r="C6" i="15"/>
  <c r="C5" i="15"/>
  <c r="H53" i="26"/>
  <c r="H136" i="31"/>
  <c r="D6" i="15" s="1"/>
  <c r="G119" i="31"/>
  <c r="G118" i="31"/>
  <c r="G117" i="31"/>
  <c r="G116" i="31"/>
  <c r="G114" i="31"/>
  <c r="G113" i="31"/>
  <c r="H59" i="31"/>
  <c r="H58" i="31"/>
  <c r="H57" i="31"/>
  <c r="H56" i="31"/>
  <c r="H55" i="31"/>
  <c r="H54" i="31"/>
  <c r="G21" i="31"/>
  <c r="G20" i="31"/>
  <c r="G19" i="31"/>
  <c r="G18" i="31"/>
  <c r="H25" i="31" s="1"/>
  <c r="H31" i="31" s="1"/>
  <c r="G17" i="31"/>
  <c r="G12" i="31"/>
  <c r="G11" i="31"/>
  <c r="G9" i="31"/>
  <c r="H109" i="31"/>
  <c r="H128" i="31" s="1"/>
  <c r="H100" i="31"/>
  <c r="G80" i="31"/>
  <c r="H71" i="31"/>
  <c r="C59" i="31"/>
  <c r="C58" i="31"/>
  <c r="G49" i="31"/>
  <c r="G48" i="31"/>
  <c r="G47" i="31"/>
  <c r="G46" i="31"/>
  <c r="G45" i="31"/>
  <c r="G44" i="31"/>
  <c r="F43" i="31"/>
  <c r="E43" i="31"/>
  <c r="G41" i="31"/>
  <c r="G40" i="31"/>
  <c r="G36" i="31"/>
  <c r="G30" i="31"/>
  <c r="G29" i="31"/>
  <c r="G28" i="31"/>
  <c r="G27" i="31"/>
  <c r="G26" i="31"/>
  <c r="G10" i="31"/>
  <c r="G8" i="31"/>
  <c r="G7" i="31"/>
  <c r="G6" i="31"/>
  <c r="D3" i="31"/>
  <c r="H136" i="29"/>
  <c r="D5" i="15" s="1"/>
  <c r="G119" i="29"/>
  <c r="G118" i="29"/>
  <c r="G117" i="29"/>
  <c r="G116" i="29"/>
  <c r="G114" i="29"/>
  <c r="G113" i="29"/>
  <c r="H59" i="29"/>
  <c r="H58" i="29"/>
  <c r="H57" i="29"/>
  <c r="H56" i="29"/>
  <c r="H55" i="29"/>
  <c r="G21" i="29"/>
  <c r="G20" i="29"/>
  <c r="G19" i="29"/>
  <c r="G18" i="29"/>
  <c r="H25" i="29" s="1"/>
  <c r="H31" i="29" s="1"/>
  <c r="G17" i="29"/>
  <c r="G12" i="29"/>
  <c r="G11" i="29"/>
  <c r="G9" i="29"/>
  <c r="H109" i="29"/>
  <c r="H128" i="29" s="1"/>
  <c r="H100" i="29"/>
  <c r="G80" i="29"/>
  <c r="H71" i="29"/>
  <c r="C59" i="29"/>
  <c r="C58" i="29"/>
  <c r="G49" i="29"/>
  <c r="G48" i="29"/>
  <c r="G47" i="29"/>
  <c r="G46" i="29"/>
  <c r="G45" i="29"/>
  <c r="G44" i="29"/>
  <c r="F43" i="29"/>
  <c r="E43" i="29"/>
  <c r="G41" i="29"/>
  <c r="G40" i="29"/>
  <c r="G36" i="29"/>
  <c r="G30" i="29"/>
  <c r="G29" i="29"/>
  <c r="G28" i="29"/>
  <c r="G27" i="29"/>
  <c r="G26" i="29"/>
  <c r="G10" i="29"/>
  <c r="G8" i="29"/>
  <c r="G7" i="29"/>
  <c r="G6" i="29"/>
  <c r="D3" i="29"/>
  <c r="G11" i="18"/>
  <c r="G120" i="31" s="1"/>
  <c r="F11" i="18"/>
  <c r="F12" i="18" s="1"/>
  <c r="G121" i="29" s="1"/>
  <c r="E11" i="18"/>
  <c r="E12" i="18" s="1"/>
  <c r="D11" i="18"/>
  <c r="D12" i="18" s="1"/>
  <c r="G3" i="18"/>
  <c r="F3" i="18"/>
  <c r="C19" i="25"/>
  <c r="G42" i="26" s="1"/>
  <c r="F43" i="14"/>
  <c r="E43" i="14"/>
  <c r="F43" i="26"/>
  <c r="E43" i="26"/>
  <c r="H60" i="29" l="1"/>
  <c r="H70" i="29" s="1"/>
  <c r="G42" i="14"/>
  <c r="G42" i="29"/>
  <c r="G50" i="29" s="1"/>
  <c r="G42" i="31"/>
  <c r="G50" i="31"/>
  <c r="G12" i="18"/>
  <c r="G121" i="31" s="1"/>
  <c r="G120" i="29"/>
  <c r="H60" i="31"/>
  <c r="H70" i="31" s="1"/>
  <c r="H124" i="31"/>
  <c r="H80" i="31"/>
  <c r="H36" i="31"/>
  <c r="H80" i="29"/>
  <c r="H36" i="29"/>
  <c r="H124" i="29"/>
  <c r="H136" i="26" l="1"/>
  <c r="D4" i="15" s="1"/>
  <c r="H136" i="14"/>
  <c r="D3" i="17"/>
  <c r="C3" i="17"/>
  <c r="G119" i="26"/>
  <c r="G118" i="26"/>
  <c r="G117" i="26"/>
  <c r="G116" i="26"/>
  <c r="G114" i="26"/>
  <c r="G113" i="26"/>
  <c r="E3" i="18"/>
  <c r="D3" i="18"/>
  <c r="E4" i="15" l="1"/>
  <c r="E3" i="15"/>
  <c r="D3" i="15"/>
  <c r="C4" i="15"/>
  <c r="C3" i="15"/>
  <c r="C58" i="26"/>
  <c r="H59" i="26"/>
  <c r="H58" i="26"/>
  <c r="H57" i="26"/>
  <c r="H56" i="26"/>
  <c r="H55" i="26"/>
  <c r="H54" i="26"/>
  <c r="G11" i="26"/>
  <c r="G21" i="26"/>
  <c r="G20" i="26"/>
  <c r="G19" i="26"/>
  <c r="G18" i="26"/>
  <c r="H25" i="26" s="1"/>
  <c r="H31" i="26" s="1"/>
  <c r="G17" i="26"/>
  <c r="G9" i="26"/>
  <c r="H109" i="26"/>
  <c r="H128" i="26" s="1"/>
  <c r="H100" i="26"/>
  <c r="G80" i="26"/>
  <c r="H71" i="26"/>
  <c r="C59" i="26"/>
  <c r="G49" i="26"/>
  <c r="G48" i="26"/>
  <c r="G47" i="26"/>
  <c r="G46" i="26"/>
  <c r="G45" i="26"/>
  <c r="G44" i="26"/>
  <c r="G41" i="26"/>
  <c r="G40" i="26"/>
  <c r="G36" i="26"/>
  <c r="G30" i="26"/>
  <c r="G29" i="26"/>
  <c r="G28" i="26"/>
  <c r="G27" i="26"/>
  <c r="G26" i="26"/>
  <c r="G12" i="26"/>
  <c r="G10" i="26"/>
  <c r="G8" i="26"/>
  <c r="G7" i="26"/>
  <c r="G6" i="26"/>
  <c r="G50" i="26" l="1"/>
  <c r="H60" i="26"/>
  <c r="H70" i="26" s="1"/>
  <c r="H36" i="26"/>
  <c r="H124" i="26"/>
  <c r="H80" i="26"/>
  <c r="C44" i="25" l="1"/>
  <c r="C43" i="25"/>
  <c r="C42" i="25"/>
  <c r="G120" i="14"/>
  <c r="G119" i="14"/>
  <c r="G118" i="14"/>
  <c r="G117" i="14"/>
  <c r="G116" i="14"/>
  <c r="G114" i="14"/>
  <c r="G113" i="14"/>
  <c r="H109" i="14"/>
  <c r="H128" i="14" s="1"/>
  <c r="H100" i="14"/>
  <c r="C41" i="25"/>
  <c r="C40" i="25"/>
  <c r="G80" i="14"/>
  <c r="C26" i="25"/>
  <c r="C33" i="25"/>
  <c r="C31" i="25"/>
  <c r="H71" i="14"/>
  <c r="G49" i="14"/>
  <c r="G48" i="14"/>
  <c r="G47" i="14"/>
  <c r="G46" i="14"/>
  <c r="G45" i="14"/>
  <c r="G44" i="14"/>
  <c r="G41" i="14"/>
  <c r="G40" i="14"/>
  <c r="G36" i="14"/>
  <c r="C13" i="25"/>
  <c r="G30" i="14"/>
  <c r="G29" i="14"/>
  <c r="G28" i="14"/>
  <c r="G27" i="14"/>
  <c r="G26" i="14"/>
  <c r="G12" i="14"/>
  <c r="G10" i="14"/>
  <c r="G6" i="14"/>
  <c r="G8" i="14"/>
  <c r="G7" i="14"/>
  <c r="C34" i="25" l="1"/>
  <c r="G87" i="26"/>
  <c r="H87" i="26" s="1"/>
  <c r="G87" i="29"/>
  <c r="H87" i="29" s="1"/>
  <c r="G87" i="31"/>
  <c r="H87" i="31" s="1"/>
  <c r="G88" i="26"/>
  <c r="H88" i="26" s="1"/>
  <c r="G88" i="29"/>
  <c r="H88" i="29" s="1"/>
  <c r="G88" i="31"/>
  <c r="H88" i="31" s="1"/>
  <c r="G85" i="26"/>
  <c r="H85" i="26" s="1"/>
  <c r="G85" i="29"/>
  <c r="H85" i="29" s="1"/>
  <c r="G85" i="31"/>
  <c r="H85" i="31" s="1"/>
  <c r="G89" i="26"/>
  <c r="H89" i="26" s="1"/>
  <c r="G89" i="31"/>
  <c r="H89" i="31" s="1"/>
  <c r="G89" i="29"/>
  <c r="H89" i="29" s="1"/>
  <c r="G76" i="29"/>
  <c r="H76" i="29" s="1"/>
  <c r="G76" i="31"/>
  <c r="H76" i="31" s="1"/>
  <c r="G35" i="29"/>
  <c r="G35" i="31"/>
  <c r="G86" i="26"/>
  <c r="H86" i="26" s="1"/>
  <c r="G86" i="31"/>
  <c r="H86" i="31" s="1"/>
  <c r="G86" i="29"/>
  <c r="H86" i="29" s="1"/>
  <c r="G78" i="29"/>
  <c r="H78" i="29" s="1"/>
  <c r="G78" i="31"/>
  <c r="H78" i="31" s="1"/>
  <c r="G79" i="29"/>
  <c r="H79" i="29" s="1"/>
  <c r="G79" i="31"/>
  <c r="H79" i="31" s="1"/>
  <c r="G35" i="14"/>
  <c r="G37" i="14" s="1"/>
  <c r="G35" i="26"/>
  <c r="G78" i="14"/>
  <c r="G78" i="26"/>
  <c r="H78" i="26" s="1"/>
  <c r="C32" i="25"/>
  <c r="G76" i="26"/>
  <c r="H76" i="26" s="1"/>
  <c r="C45" i="25"/>
  <c r="G85" i="14"/>
  <c r="G86" i="14"/>
  <c r="G87" i="14"/>
  <c r="G88" i="14"/>
  <c r="G89" i="14"/>
  <c r="G76" i="14"/>
  <c r="G79" i="26"/>
  <c r="H79" i="26" s="1"/>
  <c r="G37" i="31" l="1"/>
  <c r="H35" i="31"/>
  <c r="H37" i="31" s="1"/>
  <c r="G77" i="29"/>
  <c r="H77" i="29" s="1"/>
  <c r="H81" i="29" s="1"/>
  <c r="H126" i="29" s="1"/>
  <c r="G77" i="31"/>
  <c r="H77" i="31" s="1"/>
  <c r="H81" i="31" s="1"/>
  <c r="H126" i="31" s="1"/>
  <c r="G37" i="29"/>
  <c r="H35" i="29"/>
  <c r="H37" i="29" s="1"/>
  <c r="G90" i="26"/>
  <c r="H90" i="26" s="1"/>
  <c r="H91" i="26" s="1"/>
  <c r="H99" i="26" s="1"/>
  <c r="H101" i="26" s="1"/>
  <c r="H127" i="26" s="1"/>
  <c r="G90" i="31"/>
  <c r="H90" i="31" s="1"/>
  <c r="H91" i="31" s="1"/>
  <c r="H99" i="31" s="1"/>
  <c r="H101" i="31" s="1"/>
  <c r="H127" i="31" s="1"/>
  <c r="G90" i="29"/>
  <c r="H90" i="29" s="1"/>
  <c r="H91" i="29" s="1"/>
  <c r="H99" i="29" s="1"/>
  <c r="H101" i="29" s="1"/>
  <c r="H127" i="29" s="1"/>
  <c r="G77" i="14"/>
  <c r="G77" i="26"/>
  <c r="H77" i="26" s="1"/>
  <c r="H81" i="26" s="1"/>
  <c r="H126" i="26" s="1"/>
  <c r="G37" i="26"/>
  <c r="H35" i="26"/>
  <c r="H37" i="26" s="1"/>
  <c r="C46" i="25"/>
  <c r="G121" i="14"/>
  <c r="G90" i="14"/>
  <c r="C36" i="25"/>
  <c r="G79" i="14"/>
  <c r="H68" i="29" l="1"/>
  <c r="H42" i="29"/>
  <c r="H40" i="29"/>
  <c r="H46" i="29"/>
  <c r="H49" i="29"/>
  <c r="H48" i="29"/>
  <c r="H41" i="29"/>
  <c r="H44" i="29"/>
  <c r="H45" i="29"/>
  <c r="H47" i="29"/>
  <c r="H68" i="31"/>
  <c r="H41" i="31"/>
  <c r="H48" i="31"/>
  <c r="H46" i="31"/>
  <c r="H40" i="31"/>
  <c r="H44" i="31"/>
  <c r="H49" i="31"/>
  <c r="H47" i="31"/>
  <c r="H42" i="31"/>
  <c r="H45" i="31"/>
  <c r="G81" i="26"/>
  <c r="G81" i="29"/>
  <c r="G81" i="31"/>
  <c r="G91" i="26"/>
  <c r="G91" i="31"/>
  <c r="G91" i="29"/>
  <c r="H42" i="26"/>
  <c r="H68" i="26"/>
  <c r="H47" i="26"/>
  <c r="H41" i="26"/>
  <c r="H46" i="26"/>
  <c r="H40" i="26"/>
  <c r="H45" i="26"/>
  <c r="H44" i="26"/>
  <c r="H48" i="26"/>
  <c r="H49" i="26"/>
  <c r="G91" i="14"/>
  <c r="G81" i="14"/>
  <c r="H50" i="31" l="1"/>
  <c r="H69" i="31" s="1"/>
  <c r="H72" i="31" s="1"/>
  <c r="H125" i="31" s="1"/>
  <c r="H129" i="31" s="1"/>
  <c r="H50" i="29"/>
  <c r="H69" i="29" s="1"/>
  <c r="H72" i="29" s="1"/>
  <c r="H125" i="29" s="1"/>
  <c r="H129" i="29" s="1"/>
  <c r="H50" i="26"/>
  <c r="H69" i="26" s="1"/>
  <c r="H72" i="26" s="1"/>
  <c r="H125" i="26" s="1"/>
  <c r="H129" i="26" s="1"/>
  <c r="G11" i="14"/>
  <c r="H113" i="29" l="1"/>
  <c r="H114" i="29" s="1"/>
  <c r="H118" i="29" s="1"/>
  <c r="H113" i="31"/>
  <c r="H114" i="31" s="1"/>
  <c r="H113" i="26"/>
  <c r="H114" i="26" s="1"/>
  <c r="G120" i="26"/>
  <c r="G121" i="26"/>
  <c r="H56" i="14"/>
  <c r="H57" i="14"/>
  <c r="C59" i="14"/>
  <c r="H59" i="14"/>
  <c r="H116" i="29" l="1"/>
  <c r="H119" i="29"/>
  <c r="H116" i="31"/>
  <c r="H118" i="31"/>
  <c r="H119" i="31"/>
  <c r="H117" i="31"/>
  <c r="H117" i="29"/>
  <c r="H117" i="26"/>
  <c r="H118" i="26"/>
  <c r="H116" i="26"/>
  <c r="H119" i="26"/>
  <c r="H58" i="14"/>
  <c r="C58" i="14"/>
  <c r="H55" i="14"/>
  <c r="H54" i="14"/>
  <c r="G50" i="14"/>
  <c r="G21" i="14"/>
  <c r="G20" i="14"/>
  <c r="G19" i="14"/>
  <c r="G18" i="14"/>
  <c r="H25" i="14" s="1"/>
  <c r="H31" i="14" s="1"/>
  <c r="G17" i="14"/>
  <c r="G9" i="14"/>
  <c r="H120" i="29" l="1"/>
  <c r="H121" i="29" s="1"/>
  <c r="H130" i="29" s="1"/>
  <c r="H131" i="29" s="1"/>
  <c r="H137" i="29" s="1"/>
  <c r="H120" i="31"/>
  <c r="H121" i="31" s="1"/>
  <c r="H130" i="31" s="1"/>
  <c r="H131" i="31" s="1"/>
  <c r="H120" i="26"/>
  <c r="H121" i="26" s="1"/>
  <c r="H130" i="26" s="1"/>
  <c r="H131" i="26" s="1"/>
  <c r="H80" i="14"/>
  <c r="H124" i="14"/>
  <c r="H78" i="14"/>
  <c r="H85" i="14"/>
  <c r="H77" i="14"/>
  <c r="H76" i="14"/>
  <c r="H79" i="14"/>
  <c r="H35" i="14"/>
  <c r="H36" i="14"/>
  <c r="H60" i="14"/>
  <c r="H70" i="14" s="1"/>
  <c r="H133" i="29" l="1"/>
  <c r="F5" i="15"/>
  <c r="F6" i="15"/>
  <c r="H133" i="31"/>
  <c r="H137" i="31"/>
  <c r="H140" i="31" s="1"/>
  <c r="G5" i="15"/>
  <c r="H140" i="29"/>
  <c r="H139" i="29"/>
  <c r="H5" i="15" s="1"/>
  <c r="H137" i="26"/>
  <c r="G4" i="15" s="1"/>
  <c r="F4" i="15"/>
  <c r="H133" i="26"/>
  <c r="H81" i="14"/>
  <c r="H126" i="14" s="1"/>
  <c r="H88" i="14"/>
  <c r="H86" i="14"/>
  <c r="H87" i="14"/>
  <c r="H90" i="14"/>
  <c r="H89" i="14"/>
  <c r="G6" i="15" l="1"/>
  <c r="H139" i="31"/>
  <c r="H6" i="15" s="1"/>
  <c r="H140" i="26"/>
  <c r="H139" i="26"/>
  <c r="H4" i="15" s="1"/>
  <c r="H91" i="14"/>
  <c r="H99" i="14" s="1"/>
  <c r="H101" i="14" s="1"/>
  <c r="H127" i="14" s="1"/>
  <c r="H37" i="14"/>
  <c r="H68" i="14" s="1"/>
  <c r="H45" i="14" l="1"/>
  <c r="H46" i="14"/>
  <c r="H44" i="14"/>
  <c r="H48" i="14"/>
  <c r="H49" i="14"/>
  <c r="H42" i="14"/>
  <c r="H47" i="14"/>
  <c r="H41" i="14"/>
  <c r="H40" i="14"/>
  <c r="H50" i="14" l="1"/>
  <c r="H69" i="14" l="1"/>
  <c r="H72" i="14" s="1"/>
  <c r="H125" i="14" s="1"/>
  <c r="H129" i="14" s="1"/>
  <c r="H113" i="14" l="1"/>
  <c r="H114" i="14" s="1"/>
  <c r="H117" i="14" l="1"/>
  <c r="H118" i="14"/>
  <c r="H119" i="14"/>
  <c r="H116" i="14"/>
  <c r="H120" i="14" l="1"/>
  <c r="H121" i="14" s="1"/>
  <c r="H130" i="14" s="1"/>
  <c r="H131" i="14" s="1"/>
  <c r="F3" i="15" s="1"/>
  <c r="H137" i="14" l="1"/>
  <c r="H133" i="14"/>
  <c r="G3" i="15" l="1"/>
  <c r="H140" i="14"/>
  <c r="H139" i="14"/>
  <c r="H3" i="15" s="1"/>
  <c r="H7" i="15" s="1"/>
</calcChain>
</file>

<file path=xl/sharedStrings.xml><?xml version="1.0" encoding="utf-8"?>
<sst xmlns="http://schemas.openxmlformats.org/spreadsheetml/2006/main" count="1235" uniqueCount="272">
  <si>
    <t>PLANILHA DE CUSTOS E FORMAÇÃO DE PREÇOS</t>
  </si>
  <si>
    <t>DISCRIMINAÇÃO DOS SERVIÇOS (DADOS REFERENTES À CONTRATAÇÃO)</t>
  </si>
  <si>
    <t>A</t>
  </si>
  <si>
    <t>Data da Apresentação da Proposta</t>
  </si>
  <si>
    <t>B</t>
  </si>
  <si>
    <t>Salário Mínimo Nacional</t>
  </si>
  <si>
    <t>C</t>
  </si>
  <si>
    <t>Município - UF</t>
  </si>
  <si>
    <t>D</t>
  </si>
  <si>
    <t>Ano da Convenção Coletiva de Trabalho ou Dissídio Coletivo</t>
  </si>
  <si>
    <t>E</t>
  </si>
  <si>
    <t>Número de Meses de Execução do Contrato</t>
  </si>
  <si>
    <t>F</t>
  </si>
  <si>
    <t>Número de Registro da Convenção Coletiva de Trabalho ou Dissídio Coletivo</t>
  </si>
  <si>
    <t>G</t>
  </si>
  <si>
    <t>Regime Tributário</t>
  </si>
  <si>
    <t>MÃO-DE-OBRA VINCULADA À EXECUÇÃO CONTRATUAL</t>
  </si>
  <si>
    <t>Dados Complementares para Composição dos Custos Referentes à Mão-de-Obra</t>
  </si>
  <si>
    <t>Tipo de Serviço (mesmo serviço com características distintas)</t>
  </si>
  <si>
    <t>Classificação Brasileira de Ocupações (CBO)</t>
  </si>
  <si>
    <t>Salário Normativo da Categoria Profissional - Piso Salarial</t>
  </si>
  <si>
    <t>Categoria Profissional (vinculada à execução contratual)</t>
  </si>
  <si>
    <t>Jornada de Trabalho</t>
  </si>
  <si>
    <t>Data Base da Categoria (dia/mês/ano)</t>
  </si>
  <si>
    <t>MÓDULO 1: COMPOSIÇÃO DA REMUNERAÇÃO</t>
  </si>
  <si>
    <t>Composição da Remuneração</t>
  </si>
  <si>
    <t>%</t>
  </si>
  <si>
    <t>Valor (R$)</t>
  </si>
  <si>
    <t>Salário-Base</t>
  </si>
  <si>
    <t>Adicional de Periculosidade</t>
  </si>
  <si>
    <t>Adicional de Insalubridade</t>
  </si>
  <si>
    <t>Adicional Noturno</t>
  </si>
  <si>
    <t>Adicional de Hora Noturna Reduzida</t>
  </si>
  <si>
    <t>Outros (especificar)</t>
  </si>
  <si>
    <t>TOTAL DO MÓDULO 1</t>
  </si>
  <si>
    <t>MÓDULO 2: ENCARGOS E BENEFÍCIOS ANUAIS, MENSAIS E DIÁRIOS</t>
  </si>
  <si>
    <t>2.1</t>
  </si>
  <si>
    <t>Submódulo 2.1 - 13º (décimo terceiro) Salário, Férias e Adicional de Férias</t>
  </si>
  <si>
    <t>13º Salário</t>
  </si>
  <si>
    <t>Férias e Adicional de Férias</t>
  </si>
  <si>
    <t>Total Submódulo 2.1</t>
  </si>
  <si>
    <t>2.2</t>
  </si>
  <si>
    <t>Submódulo 2.2 - Encargos Previdenciários (GPS), FGTS e Outras Contribuições</t>
  </si>
  <si>
    <t>INSS</t>
  </si>
  <si>
    <t>Salário Educação</t>
  </si>
  <si>
    <t>Seguro Acidente de Trabalho</t>
  </si>
  <si>
    <t>RAT</t>
  </si>
  <si>
    <t>FAP</t>
  </si>
  <si>
    <t>SESI/SESC</t>
  </si>
  <si>
    <t>SENAI/SENAC</t>
  </si>
  <si>
    <t>SEBRAE</t>
  </si>
  <si>
    <t>INCRA</t>
  </si>
  <si>
    <t>H</t>
  </si>
  <si>
    <t>FGTS</t>
  </si>
  <si>
    <t>I</t>
  </si>
  <si>
    <t>Outras Contribuições (especificar)</t>
  </si>
  <si>
    <t>Total Submódulo 2.2</t>
  </si>
  <si>
    <t>2.3</t>
  </si>
  <si>
    <t>Submódulo 2.3 - Benefícios Mensais e Diários</t>
  </si>
  <si>
    <t>Auxílio Transporte</t>
  </si>
  <si>
    <t>Auxílio Alimentação</t>
  </si>
  <si>
    <t>Auxílio Saúde</t>
  </si>
  <si>
    <t>Auxílio Creche</t>
  </si>
  <si>
    <t>Seguro de Vida, Invalidez e Funeral</t>
  </si>
  <si>
    <t>Total Submódulo 2.3</t>
  </si>
  <si>
    <t>2.4</t>
  </si>
  <si>
    <t>Submódulo 2.4 - Intervalo Intrajornada Indenizado</t>
  </si>
  <si>
    <t>Intervalo Intrajornada Indenizado</t>
  </si>
  <si>
    <t>Total Submódulo 2.4</t>
  </si>
  <si>
    <t>QUADRO-RESUMO MÓDULO 2: Encargos e Benefícios Anuais, Mensais e Diários</t>
  </si>
  <si>
    <t>Encargos e Benefícios Anuais, Mensais e Diários</t>
  </si>
  <si>
    <t>13º Salário , Férias e Adicional de Férias</t>
  </si>
  <si>
    <t>GPS, FGTS e Outras Contribuições</t>
  </si>
  <si>
    <t>Benefícios Mensais e Diários</t>
  </si>
  <si>
    <t>TOTAL DO MÓDULO 2</t>
  </si>
  <si>
    <t>MÓDULO 3: PROVISÃO PARA RESCISÃO</t>
  </si>
  <si>
    <t>3.1</t>
  </si>
  <si>
    <t>Provisão para Rescisão</t>
  </si>
  <si>
    <t>Aviso Prévio Indenizado (API)</t>
  </si>
  <si>
    <t>Incidência do FGTS sobre o Aviso Prévio Indenizado</t>
  </si>
  <si>
    <t>Aviso Prévio Trabalhado (APT)</t>
  </si>
  <si>
    <t>Incidência do Submódulo 2.2 sobre o Aviso Prévio Trabalhado</t>
  </si>
  <si>
    <t>Multa sobre o FGTS sobre o API e APT</t>
  </si>
  <si>
    <t>TOTAL DO MÓDULO 3</t>
  </si>
  <si>
    <t>MÓDULO 4: CUSTO DE REPOSIÇÃO DO PROFISSIONAL AUSENTE</t>
  </si>
  <si>
    <t>4.1</t>
  </si>
  <si>
    <t>Submódulo 4.1 - Substitutos nas Ausências Legais</t>
  </si>
  <si>
    <t>Substituto na Cobertura de Férias (13º Salário do Substituto)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</si>
  <si>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</si>
  <si>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</si>
  <si>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</si>
  <si>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Licença Maternidade</t>
  </si>
  <si>
    <t>Incidência do Submódulo 2.2 sobre o Somatório do Submódulo 4.1</t>
  </si>
  <si>
    <t>Total Submódulo 4.1</t>
  </si>
  <si>
    <t>4.2</t>
  </si>
  <si>
    <t>Submódulo 4.2 - Substituto na Intrajornada</t>
  </si>
  <si>
    <t>Substituto na Cobertura de Intervalo para Repouso ou Alimentação</t>
  </si>
  <si>
    <t>Total Submódulo 4.2</t>
  </si>
  <si>
    <t>QUADRO-RESUMO MÓDULO 4: Custo de Reposição do Profissional Ausente</t>
  </si>
  <si>
    <t>Custo de Reposição do Profissional Ausente</t>
  </si>
  <si>
    <t>Substituto nas Ausências Legais</t>
  </si>
  <si>
    <t>Substituto na Intrajornada</t>
  </si>
  <si>
    <t>TOTAL DO MÓDULO 4</t>
  </si>
  <si>
    <t>MÓDULO 5: INSUMOS DIVERSOS</t>
  </si>
  <si>
    <t>Insumos Diversos (valores mensais por empregado)</t>
  </si>
  <si>
    <t>Uniforme</t>
  </si>
  <si>
    <t>Materiais de Consumo</t>
  </si>
  <si>
    <t>Equipamentos</t>
  </si>
  <si>
    <t>TOTAL DO MÓDULO 5</t>
  </si>
  <si>
    <t>MÓDULO 6: CUSTOS INDIRETOS, LUCRO E TRIBUTOS</t>
  </si>
  <si>
    <t>Custos Indiretos, Lucro e Tributos</t>
  </si>
  <si>
    <t>Custos Indiretos</t>
  </si>
  <si>
    <t>Lucro</t>
  </si>
  <si>
    <t>Tributos</t>
  </si>
  <si>
    <t>1. Tributos Federais (PIS)</t>
  </si>
  <si>
    <t>2. Tributos Federais (COFINS)</t>
  </si>
  <si>
    <t>3. Tributos Federais (CPRB)</t>
  </si>
  <si>
    <t>4. Tributos Municipais (ISS)</t>
  </si>
  <si>
    <t>Total dos Tributos</t>
  </si>
  <si>
    <t>TOTAL DO MÓDULO 6</t>
  </si>
  <si>
    <t>QUADRO-RESUMO DO CUSTO POR EMPREGADO</t>
  </si>
  <si>
    <t>VALOR (R$)</t>
  </si>
  <si>
    <t>Módulo 1</t>
  </si>
  <si>
    <t>Módulo 2</t>
  </si>
  <si>
    <t>Módulo 3</t>
  </si>
  <si>
    <t>Módulo 4</t>
  </si>
  <si>
    <t>Módulo 5</t>
  </si>
  <si>
    <t>Insumos Diversos</t>
  </si>
  <si>
    <t>Subtotal (A + B + C+ D + E)</t>
  </si>
  <si>
    <t>Módulo 6</t>
  </si>
  <si>
    <t>VALOR TOTAL POR EMPREGADO POR MÊS</t>
  </si>
  <si>
    <t>Fator-K</t>
  </si>
  <si>
    <t>Quantidade de Empregados por Posto de Trabalho</t>
  </si>
  <si>
    <t>Quantidade de Postos de Trabalho</t>
  </si>
  <si>
    <t>Custo Total Mensal com Mão-de-Obra</t>
  </si>
  <si>
    <t>CUSTO TOTAL ANUAL</t>
  </si>
  <si>
    <t>CUSTO TOTAL GLOBAL</t>
  </si>
  <si>
    <t>Fundamento</t>
  </si>
  <si>
    <t xml:space="preserve"> Submódulo 2.1 - 13º (décimo terceiro) Salário, Férias e Adicional de Férias</t>
  </si>
  <si>
    <t>8,33% = (1/12) x 100</t>
  </si>
  <si>
    <t>12,10% = [(1/11) + (1/11/3)] x 100</t>
  </si>
  <si>
    <t>Art. 3º, inciso I, Decreto nº 87.043/82.</t>
  </si>
  <si>
    <t>Art. 30, Lei nº 8.036/1990.</t>
  </si>
  <si>
    <r>
      <t xml:space="preserve">Art. 1º, </t>
    </r>
    <r>
      <rPr>
        <i/>
        <sz val="11"/>
        <color theme="1"/>
        <rFont val="Aptos Narrow"/>
        <family val="2"/>
        <scheme val="minor"/>
      </rPr>
      <t xml:space="preserve">caput, </t>
    </r>
    <r>
      <rPr>
        <sz val="11"/>
        <color theme="1"/>
        <rFont val="Aptos Narrow"/>
        <family val="2"/>
        <scheme val="minor"/>
      </rPr>
      <t xml:space="preserve">Decreto-Lei nº 6.246/44 (SENAI). Art. 4º, </t>
    </r>
    <r>
      <rPr>
        <i/>
        <sz val="11"/>
        <color theme="1"/>
        <rFont val="Aptos Narrow"/>
        <family val="2"/>
        <scheme val="minor"/>
      </rPr>
      <t xml:space="preserve">caput, </t>
    </r>
    <r>
      <rPr>
        <sz val="11"/>
        <color theme="1"/>
        <rFont val="Aptos Narrow"/>
        <family val="2"/>
        <scheme val="minor"/>
      </rPr>
      <t>Decreto-Lei nº 8.621/46 (SENAC).</t>
    </r>
  </si>
  <si>
    <t>Art. 8º, Lei nº 8.029/1990.</t>
  </si>
  <si>
    <t>Art. 1º, inciso I, 1 c/c art. 3º, ambos da Lei nº 8.029/1990.</t>
  </si>
  <si>
    <t>Art. 15, Lei nº 8.036/1990.</t>
  </si>
  <si>
    <t>Benefício Social Familiar (BSF)</t>
  </si>
  <si>
    <t>0,42% = [(0,05 x (1/12)) x 100]</t>
  </si>
  <si>
    <t>Art. 7º, XXI, CF/88. Arts. 477 e 487, § 1º, Decreto-Lei nº 5.452/1943 (CLT).
Estimativa de que 5% (cinco por cento) dos empregados serão substituídos durante um ano.</t>
  </si>
  <si>
    <t>0,03% = [(0,08 x 0,0042) x 100]</t>
  </si>
  <si>
    <t>Súmula 305 TST.</t>
  </si>
  <si>
    <t>1,94% = [(7/30/12) x 100]</t>
  </si>
  <si>
    <t>Art. 7º, XXI, CF/88. Arts. 477 e 488, Decreto-Lei nº 5.452/1943 (CLT).</t>
  </si>
  <si>
    <t>Art. 28, I, Lei nº 8.212/1991.</t>
  </si>
  <si>
    <t>Item 14, Anexo XII Conta-Depósito Vinculada, IN 5/2017
Orientações e Procedimentos nº 26 – Portal de Compras do Governo Federal – 10/08/2020</t>
  </si>
  <si>
    <t>0,69% = (1/12/12) x 100</t>
  </si>
  <si>
    <t>Art. 7º, VIII, CF/88.</t>
  </si>
  <si>
    <t>0,28% = (1/360) x 100</t>
  </si>
  <si>
    <t>Art. 473, Decreto-Lei nº 5.452/1943 (CLT).
O numerador da fração corresponde ao número estimado de dias de ausência legal durante um ano.</t>
  </si>
  <si>
    <t>0,02% = (5/360) x 0,015</t>
  </si>
  <si>
    <t>Art. 7º, XIX, CF/88. Art. 10, § 1º, ADCT.
O numerador da fração corresponde ao número de 5 dias de licença paternidade, seguido do percentual estimado da ocorrência durante um ano.</t>
  </si>
  <si>
    <t>0,33% = (15/360) x 0,08</t>
  </si>
  <si>
    <t>Art. 19 a 23, Lei nº 8.213/1991. Art. 75, Decreto nº 3.048/1999.
O numerador da fração corresponde ao número de 15 dias de afastamento por acidente de trabalho durante um ano, seguido do percentual estimado da ocorrência.</t>
  </si>
  <si>
    <t>0,06% = [(1/12) x 0,02 x (4/12)]</t>
  </si>
  <si>
    <t>Art. 7º, XVIII, CF/88.</t>
  </si>
  <si>
    <t>Incidência do Submódulo 2.2 sobre o somatório do Submódulo 4.1</t>
  </si>
  <si>
    <t>INFORMAÇÕES ESPECÍFICAS</t>
  </si>
  <si>
    <t>ITEM</t>
  </si>
  <si>
    <t>DESCRIÇÃO DO PERFIL</t>
  </si>
  <si>
    <t>QUANTIDADE DE POSTOS</t>
  </si>
  <si>
    <t>SALÁRIO (R$)</t>
  </si>
  <si>
    <t>VALOR MENSAL DO POSTO (R$)</t>
  </si>
  <si>
    <t>VALOR MENSAL DO ITEM (R$)</t>
  </si>
  <si>
    <t>VALOR TOTAL ANUAL (R$)</t>
  </si>
  <si>
    <t>VALOR TOTAL GLOBAL (R$)</t>
  </si>
  <si>
    <t>INFORMAÇÕES GERAIS</t>
  </si>
  <si>
    <t>Total</t>
  </si>
  <si>
    <t>Risco Ambiental do Trabalho (RAT)</t>
  </si>
  <si>
    <t>Fator Acidentário de Prevenção (FAP)</t>
  </si>
  <si>
    <t>CCT OU DISSÍDIO COLETIVO</t>
  </si>
  <si>
    <t>DF000717/2025</t>
  </si>
  <si>
    <t>FUNDAMENTO</t>
  </si>
  <si>
    <t>Ano</t>
  </si>
  <si>
    <t>2025/2026</t>
  </si>
  <si>
    <t>Número de Registro</t>
  </si>
  <si>
    <t>MR055476/2025</t>
  </si>
  <si>
    <t>CBO</t>
  </si>
  <si>
    <t>2124-05</t>
  </si>
  <si>
    <t>Categoria Profissional</t>
  </si>
  <si>
    <t>Analista de UX/UI</t>
  </si>
  <si>
    <t>Líder Técnico de Desenvolvimento</t>
  </si>
  <si>
    <t>Cientista de Dados</t>
  </si>
  <si>
    <t>Nível de Senioridade</t>
  </si>
  <si>
    <t>Pleno</t>
  </si>
  <si>
    <t>Sênior</t>
  </si>
  <si>
    <t>Cód. do Perfil</t>
  </si>
  <si>
    <t>AUX/UI-01</t>
  </si>
  <si>
    <t>AUX/UI-02</t>
  </si>
  <si>
    <t>LDESENV</t>
  </si>
  <si>
    <t>CDADOS-03</t>
  </si>
  <si>
    <t>40 horas semanais</t>
  </si>
  <si>
    <t>Cláusula 4ª CCT</t>
  </si>
  <si>
    <t>Anexo I, IN SEGES/MGI nº 148/2026</t>
  </si>
  <si>
    <t>Data Base da Categoria</t>
  </si>
  <si>
    <t>1º de Maio</t>
  </si>
  <si>
    <t>Vigência</t>
  </si>
  <si>
    <t>30/04/2026</t>
  </si>
  <si>
    <t>Cláusula 1ª CCT</t>
  </si>
  <si>
    <t>Quantidade de Postos</t>
  </si>
  <si>
    <t>Salário-Base/Piso Salarial</t>
  </si>
  <si>
    <t>Portaria SGD/MGI nº 6.040/2025</t>
  </si>
  <si>
    <t>art. 4º, § 2º, IV, IN SEGES/MGI 176/2024</t>
  </si>
  <si>
    <t>Cláusula 19ª, § 2º e § 7º, CCT</t>
  </si>
  <si>
    <t>art. 4º, § 2º, III, IN SEGES/MGI 176/2024</t>
  </si>
  <si>
    <t>Cláusula 14ª CCT</t>
  </si>
  <si>
    <t>Valor da Tarifa</t>
  </si>
  <si>
    <t>Número de Dias</t>
  </si>
  <si>
    <t>Desconto</t>
  </si>
  <si>
    <t>Cláusula 13ª, letra a, c/c § 2º, CCT</t>
  </si>
  <si>
    <t>art. 4º, § 2º, II, IN SEGES/MGI 176/2024</t>
  </si>
  <si>
    <t>Valor do Auxílio</t>
  </si>
  <si>
    <t>Lucro Presumido</t>
  </si>
  <si>
    <t>INSUMOS DIVERSOS</t>
  </si>
  <si>
    <t>Custo Anual (R$)</t>
  </si>
  <si>
    <t>Custo Mensal (R$)</t>
  </si>
  <si>
    <t>TOTAL (R$)</t>
  </si>
  <si>
    <t>Processo nº</t>
  </si>
  <si>
    <t>Art. 7º, VIII, CF/88. Item 14, Anexo XII, Conta-Depósito Vinculada, IN SEGES nº 5/2017.</t>
  </si>
  <si>
    <t>Item 14, Anexo XII, Conta-Depósito Vinculada, IN SEGES nº 5/2017. Acórdão nº 2.161/2021 TCU Plenário.</t>
  </si>
  <si>
    <t>1,00%, 2,00% ou 3,00%</t>
  </si>
  <si>
    <t>Art. 22, inciso II, Lei 8.212/91. Art. 202 e Anexo V, Decreto nº 3.048/1999 (RPS). Anexo I, IN RFB nº 2.110/2022.</t>
  </si>
  <si>
    <t>0,5 a 2,0</t>
  </si>
  <si>
    <t>Art. 10, Lei nº 10.666/2003. Art. 202-A, Decreto nº 3.048/1999 (RPS).
Obs. Para orçamento estimativo, recomenda-se FAP Neutro = 1,00.</t>
  </si>
  <si>
    <t>Observações:
2.2.C Para a elaboração do orçamento estimativo, adotou-se a alíquota de XX% para o RAT, fundamentada no CNAE XXX (xxx), e Índice neutro do FAP igual a 1,00, resultando em um RAT ajustado de XX%.</t>
  </si>
  <si>
    <t>Arts. 5º e 6º, § 1º, I, e Anexos I e II, IN SEGES/MGI nº 147/2026.
Art. 4º, § 2º, IV, IN SEGES/MGI nº 176/2024.</t>
  </si>
  <si>
    <t>Outros (espeficificar)</t>
  </si>
  <si>
    <t>0,50% = 25,80% x 1,94%</t>
  </si>
  <si>
    <t>Observações:
Para a elaboração do orçamento estimativo, adotou-se o ano correspondente a 360 dias.</t>
  </si>
  <si>
    <t>0,36% = 25,98% x 1,39%</t>
  </si>
  <si>
    <t>Percentual exemplificativo. Referência: STF, STJ, TSE, TST e TCU.</t>
  </si>
  <si>
    <t>Percentual exemplificativo. Referência: STJ, TSE, TST e TCU.</t>
  </si>
  <si>
    <t>CCT Paradigma: SINDPD/DF 2025/2026 - DF000717/2025</t>
  </si>
  <si>
    <t>Observações:
1.A Salário-Base estabelecido no subitem 13.2.1 do Termo de Referência, fixado em conformidade com a Portaria SGD/MGI nº 6.679/24.</t>
  </si>
  <si>
    <t xml:space="preserve">
</t>
  </si>
  <si>
    <t>10,00% (2026)</t>
  </si>
  <si>
    <t>10,00% (2026): Desoneração da Folha de Pagamento - Regime de transição: art. 9º-A da Lei nº 12.546/2011 (incluído pela Lei nº 14.973/2024).
Para o período de 1º de janeiro a 31 de dezembro de 2026: incidência de 60% sobre as alíquotas da CPRB e de 50% sobre as alíquotas da contribuição previdenciária patronal (Lei nº 8.212/1991), nos termos do inciso II do referido artigo. 
Orientações e Procedimentos nº 43 – Portal de Compras do Governo Federal – 05/03/2025.</t>
  </si>
  <si>
    <t>Art. 4º, § único, Lei 7.418/1985. Art. 114, Decreto nº 10.854/2021. Art. 458, Decreto nº 5.452/1943. Art. 214, § 9º, inciso VI, § 9º, Decreto nº 3.048/1999 (RPS).
CCT  SINDPD/DF 2025/2026.
Se fo o caso, indicar: Não aplicável em razão do valor do salário-base e do desconto permitido por lei.</t>
  </si>
  <si>
    <t>Art. 457, § 2º, Decreto nº 5.452/1943 (CLT). Art. 1º, Lei 14.442/2022.
Art. 4º, § 2º, inciso II, IN SEGES/MGI nº 176/2024.
CCT  SINDPD/DF 2025/2026.</t>
  </si>
  <si>
    <t>Art. 4º, § 2º, III, IN SEGES/MGI nº 176/2024.</t>
  </si>
  <si>
    <t>Art. 4º, § 2º, III, IN SEGES/MGI nº 176/2024.
Cláusula 19ª, § 2º e § 7º, CCT.</t>
  </si>
  <si>
    <t>0,65%: Lucro Presumido (regime cumulativo). Art. 1º, MP nº 2.158-35/2001. Art. 2º, Lei nº 9.718/1998.</t>
  </si>
  <si>
    <r>
      <t xml:space="preserve">3,00%: Lucro Presumido (regime cumulativo). Art. 8º, </t>
    </r>
    <r>
      <rPr>
        <i/>
        <sz val="11"/>
        <color theme="1"/>
        <rFont val="Aptos Narrow"/>
        <family val="2"/>
        <scheme val="minor"/>
      </rPr>
      <t>caput</t>
    </r>
    <r>
      <rPr>
        <sz val="11"/>
        <color theme="1"/>
        <rFont val="Aptos Narrow"/>
        <family val="2"/>
        <scheme val="minor"/>
      </rPr>
      <t>, Lei nº 9.718/1998.</t>
    </r>
  </si>
  <si>
    <t>2,70% (2026): Desoneração da Folha de Pagamento - Regime de transição: art. 9º-A da Lei nº 12.546/2011 (incluído pela Lei nº 14.973/2024).
Para o período de 1º de janeiro a 31 de dezembro de 2026: incidência de 60% sobre as alíquotas da CPRB e de 50% sobre as alíquotas da contribuição previdenciária patronal (Lei nº 8.212/1991), nos termos do inciso II do referido artigo. 
Orientações e Procedimentos nº 43 – Portal de Compras do Governo Federal – 05/03/2025.</t>
  </si>
  <si>
    <t>Serviços de Informática e congênere. Art. 1º, LC DF nº 963/2020. Art. 38, § 2º, Decreto DF nº 25.508/2005.</t>
  </si>
  <si>
    <r>
      <t xml:space="preserve">Observações:
</t>
    </r>
    <r>
      <rPr>
        <b/>
        <sz val="11"/>
        <rFont val="Aptos Narrow"/>
        <family val="2"/>
        <scheme val="minor"/>
      </rPr>
      <t>6.A e 6.B Custos Indiretos e Lucro</t>
    </r>
    <r>
      <rPr>
        <sz val="11"/>
        <rFont val="Aptos Narrow"/>
        <family val="2"/>
        <scheme val="minor"/>
      </rPr>
      <t xml:space="preserve">
1. Para a elaboração do orçamento estimativo, adotou-se 5,00% para 'Custos Indiretos' e 10,00%  para  'Lucro', que contemplam as despesas administrativas/operacionais e a margem de ganho da empresa.
2. Eventuais custos não discriminados expressamente na memória de cálculo serão absorvidos pelos Custos Indiretos e Lucro.
</t>
    </r>
    <r>
      <rPr>
        <b/>
        <sz val="11"/>
        <rFont val="Aptos Narrow"/>
        <family val="2"/>
        <scheme val="minor"/>
      </rPr>
      <t>6.C Tributos</t>
    </r>
    <r>
      <rPr>
        <sz val="11"/>
        <rFont val="Aptos Narrow"/>
        <family val="2"/>
        <scheme val="minor"/>
      </rPr>
      <t xml:space="preserve">
1. Os tributos foram estimados sob o regime de lucro presumido, considerando o regime de transição da reoneração da folha de pagamento (Lei nº 14.973/2024) e a alíquota de ISS do Distrito Federal.
2. Para o cálculo de cada tributo, foi aplicada a seguinte fórmula:
Valor do Tributo = ((Soma dos módulos + Custos Indiretos + Lucro) x Percentual do Tributo) / (1 – Soma dos Percentuais dos Tributos)
Obs. Lei Complementar nº 214/2025 (Reforma Tributária) prevê cronograma de alteração das alíquotas e dos tributos a partir de 2027.</t>
    </r>
  </si>
  <si>
    <t>00190.112275/2025-61</t>
  </si>
  <si>
    <t>Data do Orçamento</t>
  </si>
  <si>
    <t>Brasília - DF</t>
  </si>
  <si>
    <t>Vida Útil</t>
  </si>
  <si>
    <t>Notebook Corporativo</t>
  </si>
  <si>
    <t>Headset Corporativo</t>
  </si>
  <si>
    <t>Mouse e Teclado</t>
  </si>
  <si>
    <t>Webcam HD</t>
  </si>
  <si>
    <t>Suporte Ergonômico para notebook</t>
  </si>
  <si>
    <t>24 meses</t>
  </si>
  <si>
    <t>Suprimento de escritório</t>
  </si>
  <si>
    <t>Cartucho/Toner para impressora</t>
  </si>
  <si>
    <t>Cabos, Adaptadores e pequenos acessórios de TI</t>
  </si>
  <si>
    <t>Reposição de periféricos desgastáveis</t>
  </si>
  <si>
    <t>Itens de proteção e higiene de equipamentos</t>
  </si>
  <si>
    <t>Papel A4 e materiais de impressão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</si>
</sst>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#,##0_ ;\-#,##0\ "/>
    <numFmt numFmtId="165" formatCode="0_ ;\-0\ "/>
    <numFmt numFmtId="166" formatCode="&quot;R$&quot;\ #,##0.00"/>
  </numFmts>
  <fonts count="9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B8C9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4" fontId="0" fillId="0" borderId="1" xfId="0" applyNumberFormat="1" applyBorder="1"/>
    <xf numFmtId="0" fontId="2" fillId="3" borderId="1" xfId="0" applyFont="1" applyFill="1" applyBorder="1" applyAlignment="1">
      <alignment horizontal="center"/>
    </xf>
    <xf numFmtId="44" fontId="0" fillId="3" borderId="1" xfId="0" applyNumberFormat="1" applyFill="1" applyBorder="1"/>
    <xf numFmtId="0" fontId="2" fillId="3" borderId="1" xfId="0" applyFont="1" applyFill="1" applyBorder="1"/>
    <xf numFmtId="44" fontId="2" fillId="3" borderId="1" xfId="0" applyNumberFormat="1" applyFont="1" applyFill="1" applyBorder="1"/>
    <xf numFmtId="0" fontId="0" fillId="3" borderId="3" xfId="0" applyFill="1" applyBorder="1"/>
    <xf numFmtId="0" fontId="2" fillId="3" borderId="3" xfId="0" applyFont="1" applyFill="1" applyBorder="1"/>
    <xf numFmtId="10" fontId="0" fillId="3" borderId="3" xfId="0" applyNumberFormat="1" applyFill="1" applyBorder="1"/>
    <xf numFmtId="10" fontId="0" fillId="0" borderId="1" xfId="0" applyNumberFormat="1" applyBorder="1" applyAlignment="1">
      <alignment horizontal="center"/>
    </xf>
    <xf numFmtId="44" fontId="0" fillId="0" borderId="1" xfId="0" applyNumberFormat="1" applyBorder="1" applyAlignment="1">
      <alignment horizontal="center"/>
    </xf>
    <xf numFmtId="10" fontId="0" fillId="3" borderId="1" xfId="0" applyNumberFormat="1" applyFill="1" applyBorder="1" applyAlignment="1">
      <alignment horizontal="center"/>
    </xf>
    <xf numFmtId="10" fontId="2" fillId="3" borderId="1" xfId="0" applyNumberFormat="1" applyFont="1" applyFill="1" applyBorder="1" applyAlignment="1">
      <alignment horizontal="center"/>
    </xf>
    <xf numFmtId="44" fontId="2" fillId="3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/>
    <xf numFmtId="44" fontId="0" fillId="0" borderId="0" xfId="0" applyNumberFormat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44" fontId="0" fillId="0" borderId="1" xfId="0" applyNumberFormat="1" applyBorder="1" applyAlignment="1">
      <alignment horizontal="left"/>
    </xf>
    <xf numFmtId="10" fontId="2" fillId="4" borderId="1" xfId="0" applyNumberFormat="1" applyFont="1" applyFill="1" applyBorder="1" applyAlignment="1">
      <alignment horizontal="center"/>
    </xf>
    <xf numFmtId="44" fontId="2" fillId="4" borderId="1" xfId="0" applyNumberFormat="1" applyFont="1" applyFill="1" applyBorder="1"/>
    <xf numFmtId="164" fontId="2" fillId="3" borderId="1" xfId="0" applyNumberFormat="1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/>
    </xf>
    <xf numFmtId="44" fontId="0" fillId="0" borderId="0" xfId="0" applyNumberFormat="1" applyAlignment="1">
      <alignment wrapText="1"/>
    </xf>
    <xf numFmtId="14" fontId="0" fillId="0" borderId="0" xfId="0" applyNumberFormat="1" applyAlignment="1">
      <alignment horizontal="center"/>
    </xf>
    <xf numFmtId="44" fontId="6" fillId="0" borderId="0" xfId="0" applyNumberFormat="1" applyFont="1"/>
    <xf numFmtId="0" fontId="1" fillId="0" borderId="0" xfId="0" applyFont="1" applyAlignment="1">
      <alignment wrapText="1"/>
    </xf>
    <xf numFmtId="44" fontId="3" fillId="0" borderId="1" xfId="0" applyNumberFormat="1" applyFont="1" applyBorder="1"/>
    <xf numFmtId="0" fontId="5" fillId="0" borderId="1" xfId="0" applyFont="1" applyBorder="1"/>
    <xf numFmtId="10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49" fontId="0" fillId="0" borderId="1" xfId="0" applyNumberFormat="1" applyBorder="1"/>
    <xf numFmtId="0" fontId="2" fillId="0" borderId="11" xfId="0" applyFont="1" applyBorder="1" applyAlignment="1">
      <alignment horizontal="center" vertical="center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left"/>
    </xf>
    <xf numFmtId="166" fontId="0" fillId="0" borderId="1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10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" xfId="0" applyBorder="1"/>
    <xf numFmtId="10" fontId="2" fillId="0" borderId="1" xfId="0" applyNumberFormat="1" applyFont="1" applyBorder="1" applyAlignment="1">
      <alignment horizontal="center"/>
    </xf>
    <xf numFmtId="10" fontId="2" fillId="0" borderId="0" xfId="0" applyNumberFormat="1" applyFont="1" applyAlignment="1">
      <alignment horizontal="center"/>
    </xf>
    <xf numFmtId="0" fontId="0" fillId="5" borderId="0" xfId="0" applyFill="1"/>
    <xf numFmtId="10" fontId="0" fillId="5" borderId="0" xfId="0" applyNumberFormat="1" applyFill="1" applyAlignment="1">
      <alignment horizontal="center"/>
    </xf>
    <xf numFmtId="10" fontId="0" fillId="5" borderId="1" xfId="0" applyNumberFormat="1" applyFill="1" applyBorder="1" applyAlignment="1">
      <alignment horizontal="center"/>
    </xf>
    <xf numFmtId="0" fontId="2" fillId="4" borderId="1" xfId="0" applyFont="1" applyFill="1" applyBorder="1"/>
    <xf numFmtId="0" fontId="2" fillId="0" borderId="1" xfId="0" applyFont="1" applyBorder="1" applyAlignment="1">
      <alignment horizontal="left"/>
    </xf>
    <xf numFmtId="44" fontId="6" fillId="0" borderId="1" xfId="0" applyNumberFormat="1" applyFont="1" applyBorder="1"/>
    <xf numFmtId="1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 vertical="center"/>
    </xf>
    <xf numFmtId="4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3" fillId="0" borderId="0" xfId="0" applyFont="1"/>
    <xf numFmtId="0" fontId="2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/>
    <xf numFmtId="44" fontId="3" fillId="0" borderId="0" xfId="0" applyNumberFormat="1" applyFont="1"/>
    <xf numFmtId="0" fontId="3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9" fontId="3" fillId="5" borderId="1" xfId="0" applyNumberFormat="1" applyFon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/>
    </xf>
    <xf numFmtId="44" fontId="0" fillId="2" borderId="1" xfId="0" applyNumberFormat="1" applyFill="1" applyBorder="1"/>
    <xf numFmtId="10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7" fontId="0" fillId="0" borderId="0" xfId="0" applyNumberFormat="1" applyAlignment="1">
      <alignment horizontal="left" wrapText="1"/>
    </xf>
    <xf numFmtId="44" fontId="0" fillId="5" borderId="1" xfId="0" applyNumberFormat="1" applyFill="1" applyBorder="1" applyAlignment="1">
      <alignment horizontal="left"/>
    </xf>
    <xf numFmtId="10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7" fontId="0" fillId="2" borderId="1" xfId="0" applyNumberForma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0" fillId="5" borderId="0" xfId="0" applyNumberFormat="1" applyFill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0" borderId="3" xfId="0" applyFont="1" applyBorder="1"/>
    <xf numFmtId="0" fontId="0" fillId="0" borderId="9" xfId="0" applyBorder="1" applyAlignment="1">
      <alignment horizontal="center"/>
    </xf>
    <xf numFmtId="0" fontId="2" fillId="4" borderId="12" xfId="0" applyFont="1" applyFill="1" applyBorder="1" applyAlignment="1">
      <alignment horizontal="right"/>
    </xf>
    <xf numFmtId="44" fontId="2" fillId="4" borderId="12" xfId="0" applyNumberFormat="1" applyFont="1" applyFill="1" applyBorder="1"/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49" fontId="2" fillId="0" borderId="2" xfId="0" applyNumberFormat="1" applyFont="1" applyBorder="1" applyAlignment="1">
      <alignment horizontal="center"/>
    </xf>
    <xf numFmtId="0" fontId="2" fillId="4" borderId="16" xfId="0" applyFont="1" applyFill="1" applyBorder="1"/>
    <xf numFmtId="0" fontId="2" fillId="0" borderId="17" xfId="0" applyFont="1" applyBorder="1"/>
    <xf numFmtId="0" fontId="0" fillId="0" borderId="17" xfId="0" applyBorder="1"/>
    <xf numFmtId="0" fontId="2" fillId="4" borderId="18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10" fontId="0" fillId="0" borderId="20" xfId="0" applyNumberFormat="1" applyBorder="1" applyAlignment="1">
      <alignment horizontal="center"/>
    </xf>
    <xf numFmtId="10" fontId="0" fillId="0" borderId="21" xfId="0" applyNumberFormat="1" applyBorder="1" applyAlignment="1">
      <alignment horizontal="center"/>
    </xf>
    <xf numFmtId="0" fontId="2" fillId="7" borderId="18" xfId="0" applyFont="1" applyFill="1" applyBorder="1" applyAlignment="1">
      <alignment horizontal="center"/>
    </xf>
    <xf numFmtId="0" fontId="2" fillId="7" borderId="19" xfId="0" applyFont="1" applyFill="1" applyBorder="1" applyAlignment="1">
      <alignment horizontal="center"/>
    </xf>
    <xf numFmtId="0" fontId="0" fillId="0" borderId="22" xfId="0" applyBorder="1"/>
    <xf numFmtId="0" fontId="2" fillId="0" borderId="15" xfId="0" applyFont="1" applyBorder="1"/>
    <xf numFmtId="44" fontId="0" fillId="0" borderId="20" xfId="0" applyNumberFormat="1" applyBorder="1" applyAlignment="1">
      <alignment horizontal="center"/>
    </xf>
    <xf numFmtId="44" fontId="0" fillId="0" borderId="21" xfId="0" applyNumberFormat="1" applyBorder="1" applyAlignment="1">
      <alignment horizontal="center"/>
    </xf>
    <xf numFmtId="44" fontId="0" fillId="0" borderId="23" xfId="0" applyNumberFormat="1" applyBorder="1" applyAlignment="1">
      <alignment horizontal="center"/>
    </xf>
    <xf numFmtId="44" fontId="0" fillId="0" borderId="24" xfId="0" applyNumberFormat="1" applyBorder="1" applyAlignment="1">
      <alignment horizontal="center"/>
    </xf>
    <xf numFmtId="44" fontId="2" fillId="0" borderId="25" xfId="0" applyNumberFormat="1" applyFont="1" applyBorder="1"/>
    <xf numFmtId="44" fontId="2" fillId="0" borderId="26" xfId="0" applyNumberFormat="1" applyFont="1" applyBorder="1"/>
    <xf numFmtId="10" fontId="0" fillId="2" borderId="1" xfId="0" applyNumberFormat="1" applyFill="1" applyBorder="1"/>
    <xf numFmtId="49" fontId="7" fillId="2" borderId="1" xfId="0" applyNumberFormat="1" applyFont="1" applyFill="1" applyBorder="1" applyAlignment="1">
      <alignment wrapText="1"/>
    </xf>
    <xf numFmtId="10" fontId="0" fillId="5" borderId="1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wrapText="1"/>
    </xf>
    <xf numFmtId="2" fontId="0" fillId="0" borderId="1" xfId="0" applyNumberFormat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wrapText="1"/>
    </xf>
    <xf numFmtId="7" fontId="0" fillId="2" borderId="11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left" wrapText="1"/>
    </xf>
    <xf numFmtId="0" fontId="2" fillId="0" borderId="27" xfId="0" applyFont="1" applyBorder="1" applyAlignment="1">
      <alignment horizontal="center" vertical="center"/>
    </xf>
    <xf numFmtId="7" fontId="0" fillId="0" borderId="1" xfId="0" applyNumberFormat="1" applyBorder="1" applyAlignment="1">
      <alignment horizontal="center" vertical="center"/>
    </xf>
    <xf numFmtId="7" fontId="0" fillId="0" borderId="11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left" wrapText="1"/>
    </xf>
    <xf numFmtId="7" fontId="0" fillId="0" borderId="31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left" wrapText="1"/>
    </xf>
    <xf numFmtId="166" fontId="0" fillId="6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left"/>
    </xf>
    <xf numFmtId="10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vertical="center" wrapText="1"/>
    </xf>
    <xf numFmtId="10" fontId="0" fillId="0" borderId="1" xfId="0" applyNumberForma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44" fontId="2" fillId="0" borderId="0" xfId="0" applyNumberFormat="1" applyFont="1"/>
    <xf numFmtId="0" fontId="2" fillId="7" borderId="18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4" fontId="0" fillId="2" borderId="2" xfId="0" applyNumberFormat="1" applyFill="1" applyBorder="1" applyAlignment="1">
      <alignment horizontal="center"/>
    </xf>
    <xf numFmtId="44" fontId="0" fillId="2" borderId="3" xfId="0" applyNumberFormat="1" applyFill="1" applyBorder="1" applyAlignment="1">
      <alignment horizontal="center"/>
    </xf>
    <xf numFmtId="44" fontId="0" fillId="0" borderId="2" xfId="0" applyNumberFormat="1" applyBorder="1" applyAlignment="1">
      <alignment horizontal="center"/>
    </xf>
    <xf numFmtId="44" fontId="0" fillId="0" borderId="3" xfId="0" applyNumberFormat="1" applyBorder="1" applyAlignment="1">
      <alignment horizont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6" xfId="0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0" fontId="0" fillId="0" borderId="11" xfId="0" applyNumberFormat="1" applyBorder="1" applyAlignment="1">
      <alignment horizontal="center" vertical="center"/>
    </xf>
    <xf numFmtId="10" fontId="0" fillId="0" borderId="12" xfId="0" applyNumberFormat="1" applyBorder="1" applyAlignment="1">
      <alignment horizontal="center" vertical="center"/>
    </xf>
    <xf numFmtId="44" fontId="0" fillId="0" borderId="11" xfId="0" applyNumberFormat="1" applyBorder="1" applyAlignment="1">
      <alignment horizontal="center" vertical="center"/>
    </xf>
    <xf numFmtId="44" fontId="0" fillId="0" borderId="12" xfId="0" applyNumberFormat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5" borderId="2" xfId="0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6" borderId="2" xfId="0" applyFill="1" applyBorder="1" applyAlignment="1">
      <alignment horizontal="left"/>
    </xf>
    <xf numFmtId="0" fontId="0" fillId="6" borderId="4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0" fillId="0" borderId="1" xfId="0" applyNumberFormat="1" applyBorder="1" applyAlignment="1">
      <alignment horizontal="left"/>
    </xf>
    <xf numFmtId="0" fontId="2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B8C9"/>
      <color rgb="FF00FF00"/>
      <color rgb="FFFFFFCC"/>
      <color rgb="FF0EC7F2"/>
      <color rgb="FFFFCC99"/>
      <color rgb="FFD6009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0"/>
  <sheetViews>
    <sheetView topLeftCell="A10" zoomScale="90" zoomScaleNormal="90" workbookViewId="0">
      <selection activeCell="A2" sqref="A2:XFD3"/>
    </sheetView>
  </sheetViews>
  <sheetFormatPr defaultRowHeight="14.25"/>
  <cols>
    <col min="1" max="1" width="2.75" customWidth="1"/>
    <col min="2" max="2" width="3.375" customWidth="1"/>
    <col min="3" max="3" width="10.875" customWidth="1"/>
    <col min="4" max="4" width="33.875" customWidth="1"/>
    <col min="5" max="6" width="13.75" customWidth="1"/>
    <col min="7" max="7" width="14.75" customWidth="1"/>
    <col min="8" max="8" width="16.375" bestFit="1" customWidth="1"/>
    <col min="9" max="9" width="2.75" customWidth="1"/>
    <col min="10" max="10" width="76.625" style="1" customWidth="1"/>
  </cols>
  <sheetData>
    <row r="1" spans="2:10">
      <c r="B1" s="158"/>
      <c r="C1" s="158"/>
      <c r="D1" s="158"/>
      <c r="E1" s="158"/>
      <c r="F1" s="158"/>
      <c r="G1" s="158"/>
      <c r="H1" s="158"/>
    </row>
    <row r="2" spans="2:10" ht="15">
      <c r="B2" s="145" t="s">
        <v>0</v>
      </c>
      <c r="C2" s="145"/>
      <c r="D2" s="145"/>
      <c r="E2" s="145"/>
      <c r="F2" s="145"/>
      <c r="G2" s="145"/>
      <c r="H2" s="145"/>
      <c r="J2" s="194"/>
    </row>
    <row r="3" spans="2:10" ht="15">
      <c r="B3" s="163" t="s">
        <v>227</v>
      </c>
      <c r="C3" s="163"/>
      <c r="D3" s="164" t="str">
        <f>'Inf. Gerais'!C3</f>
        <v>00190.112275/2025-61</v>
      </c>
      <c r="E3" s="163"/>
      <c r="F3" s="163"/>
      <c r="G3" s="163"/>
      <c r="H3" s="163"/>
      <c r="J3" s="194"/>
    </row>
    <row r="4" spans="2:10">
      <c r="B4" s="146"/>
      <c r="C4" s="146"/>
      <c r="D4" s="146"/>
      <c r="E4" s="146"/>
      <c r="F4" s="146"/>
      <c r="G4" s="146"/>
      <c r="H4" s="146"/>
    </row>
    <row r="5" spans="2:10" ht="15">
      <c r="B5" s="145" t="s">
        <v>1</v>
      </c>
      <c r="C5" s="145"/>
      <c r="D5" s="145"/>
      <c r="E5" s="145"/>
      <c r="F5" s="145"/>
      <c r="G5" s="145"/>
      <c r="H5" s="145"/>
      <c r="J5" s="147"/>
    </row>
    <row r="6" spans="2:10" ht="15">
      <c r="B6" s="5" t="s">
        <v>2</v>
      </c>
      <c r="C6" s="148" t="s">
        <v>3</v>
      </c>
      <c r="D6" s="149"/>
      <c r="E6" s="149"/>
      <c r="F6" s="150"/>
      <c r="G6" s="151">
        <f>'Inf. Gerais'!C6</f>
        <v>46195</v>
      </c>
      <c r="H6" s="152"/>
      <c r="J6" s="147"/>
    </row>
    <row r="7" spans="2:10" ht="15">
      <c r="B7" s="5" t="s">
        <v>4</v>
      </c>
      <c r="C7" s="148" t="s">
        <v>5</v>
      </c>
      <c r="D7" s="149"/>
      <c r="E7" s="149"/>
      <c r="F7" s="150"/>
      <c r="G7" s="161">
        <f>'Inf. Gerais'!C7</f>
        <v>1621</v>
      </c>
      <c r="H7" s="162"/>
      <c r="J7" s="138"/>
    </row>
    <row r="8" spans="2:10" ht="15">
      <c r="B8" s="5" t="s">
        <v>6</v>
      </c>
      <c r="C8" s="148" t="s">
        <v>7</v>
      </c>
      <c r="D8" s="149"/>
      <c r="E8" s="149"/>
      <c r="F8" s="150"/>
      <c r="G8" s="153" t="str">
        <f>'Inf. Gerais'!C8</f>
        <v>Brasília - DF</v>
      </c>
      <c r="H8" s="154"/>
    </row>
    <row r="9" spans="2:10" ht="15">
      <c r="B9" s="5" t="s">
        <v>8</v>
      </c>
      <c r="C9" s="148" t="s">
        <v>9</v>
      </c>
      <c r="D9" s="149"/>
      <c r="E9" s="149"/>
      <c r="F9" s="150"/>
      <c r="G9" s="155" t="str">
        <f>'CCT ou Dissídio Coletivo'!D2</f>
        <v>2025/2026</v>
      </c>
      <c r="H9" s="156"/>
    </row>
    <row r="10" spans="2:10" ht="15">
      <c r="B10" s="5" t="s">
        <v>10</v>
      </c>
      <c r="C10" s="148" t="s">
        <v>11</v>
      </c>
      <c r="D10" s="149"/>
      <c r="E10" s="149"/>
      <c r="F10" s="150"/>
      <c r="G10" s="157">
        <f>'Inf. Gerais'!C9</f>
        <v>12</v>
      </c>
      <c r="H10" s="156"/>
    </row>
    <row r="11" spans="2:10" ht="15">
      <c r="B11" s="5" t="s">
        <v>12</v>
      </c>
      <c r="C11" s="148" t="s">
        <v>13</v>
      </c>
      <c r="D11" s="149"/>
      <c r="E11" s="149"/>
      <c r="F11" s="150"/>
      <c r="G11" s="153" t="str">
        <f>'CCT ou Dissídio Coletivo'!D3</f>
        <v>MR055476/2025</v>
      </c>
      <c r="H11" s="154"/>
    </row>
    <row r="12" spans="2:10" ht="15">
      <c r="B12" s="49" t="s">
        <v>14</v>
      </c>
      <c r="C12" s="148" t="s">
        <v>15</v>
      </c>
      <c r="D12" s="149"/>
      <c r="E12" s="149"/>
      <c r="F12" s="150"/>
      <c r="G12" s="153" t="str">
        <f>'LDI e Tributos'!D1</f>
        <v>Lucro Presumido</v>
      </c>
      <c r="H12" s="154"/>
      <c r="J12"/>
    </row>
    <row r="13" spans="2:10">
      <c r="B13" s="146"/>
      <c r="C13" s="146"/>
      <c r="D13" s="146"/>
      <c r="E13" s="146"/>
      <c r="F13" s="146"/>
      <c r="G13" s="146"/>
      <c r="H13" s="146"/>
    </row>
    <row r="14" spans="2:10" ht="15">
      <c r="B14" s="145" t="s">
        <v>16</v>
      </c>
      <c r="C14" s="145"/>
      <c r="D14" s="145"/>
      <c r="E14" s="145"/>
      <c r="F14" s="145"/>
      <c r="G14" s="145"/>
      <c r="H14" s="145"/>
    </row>
    <row r="15" spans="2:10" ht="15">
      <c r="B15" s="145" t="s">
        <v>17</v>
      </c>
      <c r="C15" s="145"/>
      <c r="D15" s="145"/>
      <c r="E15" s="145"/>
      <c r="F15" s="145"/>
      <c r="G15" s="145"/>
      <c r="H15" s="145"/>
    </row>
    <row r="16" spans="2:10">
      <c r="B16" s="4">
        <v>1</v>
      </c>
      <c r="C16" s="148" t="s">
        <v>18</v>
      </c>
      <c r="D16" s="149"/>
      <c r="E16" s="149"/>
      <c r="F16" s="150"/>
      <c r="G16" s="153"/>
      <c r="H16" s="156"/>
    </row>
    <row r="17" spans="2:10">
      <c r="B17" s="4">
        <v>2</v>
      </c>
      <c r="C17" s="148" t="s">
        <v>19</v>
      </c>
      <c r="D17" s="149"/>
      <c r="E17" s="149"/>
      <c r="F17" s="150"/>
      <c r="G17" s="157" t="str">
        <f>'CCT ou Dissídio Coletivo'!D4</f>
        <v>2124-05</v>
      </c>
      <c r="H17" s="156"/>
      <c r="J17" s="34"/>
    </row>
    <row r="18" spans="2:10">
      <c r="B18" s="4">
        <v>3</v>
      </c>
      <c r="C18" s="148" t="s">
        <v>20</v>
      </c>
      <c r="D18" s="149"/>
      <c r="E18" s="149"/>
      <c r="F18" s="150"/>
      <c r="G18" s="159">
        <f>'CCT ou Dissídio Coletivo'!D14</f>
        <v>7656.48</v>
      </c>
      <c r="H18" s="160"/>
    </row>
    <row r="19" spans="2:10">
      <c r="B19" s="4">
        <v>4</v>
      </c>
      <c r="C19" s="148" t="s">
        <v>21</v>
      </c>
      <c r="D19" s="149"/>
      <c r="E19" s="149"/>
      <c r="F19" s="150"/>
      <c r="G19" s="155" t="str">
        <f>'CCT ou Dissídio Coletivo'!D5</f>
        <v>Analista de UX/UI</v>
      </c>
      <c r="H19" s="156"/>
    </row>
    <row r="20" spans="2:10">
      <c r="B20" s="4">
        <v>5</v>
      </c>
      <c r="C20" s="148" t="s">
        <v>22</v>
      </c>
      <c r="D20" s="149"/>
      <c r="E20" s="149"/>
      <c r="F20" s="150"/>
      <c r="G20" s="155" t="str">
        <f>'CCT ou Dissídio Coletivo'!D8</f>
        <v>40 horas semanais</v>
      </c>
      <c r="H20" s="156"/>
    </row>
    <row r="21" spans="2:10">
      <c r="B21" s="4">
        <v>6</v>
      </c>
      <c r="C21" s="148" t="s">
        <v>23</v>
      </c>
      <c r="D21" s="149"/>
      <c r="E21" s="149"/>
      <c r="F21" s="150"/>
      <c r="G21" s="151" t="str">
        <f>'CCT ou Dissídio Coletivo'!D9</f>
        <v>1º de Maio</v>
      </c>
      <c r="H21" s="152"/>
    </row>
    <row r="22" spans="2:10">
      <c r="B22" s="166"/>
      <c r="C22" s="166"/>
      <c r="D22" s="166"/>
      <c r="E22" s="166"/>
      <c r="F22" s="166"/>
      <c r="G22" s="166"/>
      <c r="H22" s="166"/>
    </row>
    <row r="23" spans="2:10" ht="15">
      <c r="B23" s="145" t="s">
        <v>24</v>
      </c>
      <c r="C23" s="145"/>
      <c r="D23" s="145"/>
      <c r="E23" s="145"/>
      <c r="F23" s="145"/>
      <c r="G23" s="145"/>
      <c r="H23" s="145"/>
    </row>
    <row r="24" spans="2:10" ht="15">
      <c r="B24" s="8">
        <v>1</v>
      </c>
      <c r="C24" s="167" t="s">
        <v>25</v>
      </c>
      <c r="D24" s="167"/>
      <c r="E24" s="167"/>
      <c r="F24" s="167"/>
      <c r="G24" s="8" t="s">
        <v>26</v>
      </c>
      <c r="H24" s="8" t="s">
        <v>27</v>
      </c>
    </row>
    <row r="25" spans="2:10" ht="15">
      <c r="B25" s="5" t="s">
        <v>2</v>
      </c>
      <c r="C25" s="165" t="s">
        <v>28</v>
      </c>
      <c r="D25" s="165"/>
      <c r="E25" s="165"/>
      <c r="F25" s="165"/>
      <c r="G25" s="4"/>
      <c r="H25" s="16">
        <f>G18</f>
        <v>7656.48</v>
      </c>
    </row>
    <row r="26" spans="2:10" ht="15">
      <c r="B26" s="5" t="s">
        <v>4</v>
      </c>
      <c r="C26" s="148" t="s">
        <v>29</v>
      </c>
      <c r="D26" s="149"/>
      <c r="E26" s="149"/>
      <c r="F26" s="150"/>
      <c r="G26" s="15">
        <f>'Inf. Específicas'!C4</f>
        <v>0</v>
      </c>
      <c r="H26" s="15"/>
    </row>
    <row r="27" spans="2:10" ht="15">
      <c r="B27" s="5" t="s">
        <v>6</v>
      </c>
      <c r="C27" s="148" t="s">
        <v>30</v>
      </c>
      <c r="D27" s="149"/>
      <c r="E27" s="149"/>
      <c r="F27" s="150"/>
      <c r="G27" s="15">
        <f>'Inf. Específicas'!C5</f>
        <v>0</v>
      </c>
      <c r="H27" s="16"/>
    </row>
    <row r="28" spans="2:10" ht="15">
      <c r="B28" s="5" t="s">
        <v>8</v>
      </c>
      <c r="C28" s="148" t="s">
        <v>31</v>
      </c>
      <c r="D28" s="149"/>
      <c r="E28" s="149"/>
      <c r="F28" s="150"/>
      <c r="G28" s="15">
        <f>'Inf. Específicas'!C6</f>
        <v>0</v>
      </c>
      <c r="H28" s="16"/>
    </row>
    <row r="29" spans="2:10" ht="15">
      <c r="B29" s="5" t="s">
        <v>10</v>
      </c>
      <c r="C29" s="148" t="s">
        <v>32</v>
      </c>
      <c r="D29" s="149"/>
      <c r="E29" s="149"/>
      <c r="F29" s="150"/>
      <c r="G29" s="15">
        <f>'Inf. Específicas'!C7</f>
        <v>0</v>
      </c>
      <c r="H29" s="16"/>
    </row>
    <row r="30" spans="2:10" ht="15">
      <c r="B30" s="5" t="s">
        <v>12</v>
      </c>
      <c r="C30" s="148" t="s">
        <v>33</v>
      </c>
      <c r="D30" s="149"/>
      <c r="E30" s="149"/>
      <c r="F30" s="150"/>
      <c r="G30" s="15">
        <f>'Inf. Específicas'!C8</f>
        <v>0</v>
      </c>
      <c r="H30" s="16"/>
    </row>
    <row r="31" spans="2:10" ht="15">
      <c r="B31" s="145" t="s">
        <v>34</v>
      </c>
      <c r="C31" s="145"/>
      <c r="D31" s="145"/>
      <c r="E31" s="145"/>
      <c r="F31" s="145"/>
      <c r="G31" s="17"/>
      <c r="H31" s="19">
        <f>SUM(H25:H30)</f>
        <v>7656.48</v>
      </c>
    </row>
    <row r="32" spans="2:10">
      <c r="B32" s="146"/>
      <c r="C32" s="146"/>
      <c r="D32" s="146"/>
      <c r="E32" s="146"/>
      <c r="F32" s="146"/>
      <c r="G32" s="146"/>
      <c r="H32" s="146"/>
    </row>
    <row r="33" spans="2:10" ht="15">
      <c r="B33" s="145" t="s">
        <v>35</v>
      </c>
      <c r="C33" s="145"/>
      <c r="D33" s="145"/>
      <c r="E33" s="145"/>
      <c r="F33" s="145"/>
      <c r="G33" s="145"/>
      <c r="H33" s="145"/>
    </row>
    <row r="34" spans="2:10" ht="15">
      <c r="B34" s="10" t="s">
        <v>36</v>
      </c>
      <c r="C34" s="167" t="s">
        <v>37</v>
      </c>
      <c r="D34" s="167"/>
      <c r="E34" s="167"/>
      <c r="F34" s="167"/>
      <c r="G34" s="8" t="s">
        <v>26</v>
      </c>
      <c r="H34" s="8" t="s">
        <v>27</v>
      </c>
    </row>
    <row r="35" spans="2:10" ht="15">
      <c r="B35" s="5" t="s">
        <v>2</v>
      </c>
      <c r="C35" s="165" t="s">
        <v>38</v>
      </c>
      <c r="D35" s="165"/>
      <c r="E35" s="165"/>
      <c r="F35" s="165"/>
      <c r="G35" s="15">
        <f>'Inf. Gerais'!C13</f>
        <v>8.3333333333333329E-2</v>
      </c>
      <c r="H35" s="16">
        <f>H31*G35</f>
        <v>638.04</v>
      </c>
    </row>
    <row r="36" spans="2:10" ht="14.45" customHeight="1">
      <c r="B36" s="5" t="s">
        <v>4</v>
      </c>
      <c r="C36" s="165" t="s">
        <v>39</v>
      </c>
      <c r="D36" s="165"/>
      <c r="E36" s="165"/>
      <c r="F36" s="165"/>
      <c r="G36" s="15">
        <f>'Inf. Gerais'!C14</f>
        <v>0.121</v>
      </c>
      <c r="H36" s="16">
        <f>H31*G36</f>
        <v>926.43407999999988</v>
      </c>
    </row>
    <row r="37" spans="2:10" ht="14.45" customHeight="1">
      <c r="B37" s="177" t="s">
        <v>40</v>
      </c>
      <c r="C37" s="178"/>
      <c r="D37" s="178"/>
      <c r="E37" s="178"/>
      <c r="F37" s="179"/>
      <c r="G37" s="18">
        <f>SUM(G35:G36)</f>
        <v>0.20433333333333331</v>
      </c>
      <c r="H37" s="19">
        <f>SUM(H35:H36)</f>
        <v>1564.47408</v>
      </c>
    </row>
    <row r="38" spans="2:10">
      <c r="B38" s="166"/>
      <c r="C38" s="166"/>
      <c r="D38" s="166"/>
      <c r="E38" s="166"/>
      <c r="F38" s="166"/>
      <c r="G38" s="166"/>
      <c r="H38" s="166"/>
    </row>
    <row r="39" spans="2:10" ht="15">
      <c r="B39" s="10" t="s">
        <v>41</v>
      </c>
      <c r="C39" s="167" t="s">
        <v>42</v>
      </c>
      <c r="D39" s="167"/>
      <c r="E39" s="167"/>
      <c r="F39" s="167"/>
      <c r="G39" s="8" t="s">
        <v>26</v>
      </c>
      <c r="H39" s="8" t="s">
        <v>27</v>
      </c>
      <c r="J39" s="31"/>
    </row>
    <row r="40" spans="2:10" ht="15">
      <c r="B40" s="5" t="s">
        <v>2</v>
      </c>
      <c r="C40" s="165" t="s">
        <v>43</v>
      </c>
      <c r="D40" s="165"/>
      <c r="E40" s="165"/>
      <c r="F40" s="165"/>
      <c r="G40" s="57">
        <f>'Inf. Gerais'!C17</f>
        <v>0.1</v>
      </c>
      <c r="H40" s="16">
        <f>($H$31+$H$37)*G40</f>
        <v>922.09540800000002</v>
      </c>
      <c r="I40" s="22"/>
      <c r="J40"/>
    </row>
    <row r="41" spans="2:10" ht="15">
      <c r="B41" s="5" t="s">
        <v>4</v>
      </c>
      <c r="C41" s="165" t="s">
        <v>44</v>
      </c>
      <c r="D41" s="165"/>
      <c r="E41" s="165"/>
      <c r="F41" s="165"/>
      <c r="G41" s="15">
        <f>'Inf. Gerais'!C18</f>
        <v>2.5000000000000001E-2</v>
      </c>
      <c r="H41" s="16">
        <f>($H$31+$H$37)*G41</f>
        <v>230.52385200000001</v>
      </c>
    </row>
    <row r="42" spans="2:10">
      <c r="B42" s="168" t="s">
        <v>6</v>
      </c>
      <c r="C42" s="169" t="s">
        <v>45</v>
      </c>
      <c r="D42" s="170"/>
      <c r="E42" s="77" t="s">
        <v>46</v>
      </c>
      <c r="F42" s="78" t="s">
        <v>47</v>
      </c>
      <c r="G42" s="173">
        <f>'Inf. Gerais'!C19</f>
        <v>0.02</v>
      </c>
      <c r="H42" s="175">
        <f>($H$31+$H$37)*G42</f>
        <v>184.4190816</v>
      </c>
    </row>
    <row r="43" spans="2:10">
      <c r="B43" s="168"/>
      <c r="C43" s="171"/>
      <c r="D43" s="172"/>
      <c r="E43" s="79">
        <f>'Inf. Gerais'!C27</f>
        <v>0.02</v>
      </c>
      <c r="F43" s="80">
        <f>'Inf. Gerais'!C28</f>
        <v>1</v>
      </c>
      <c r="G43" s="174"/>
      <c r="H43" s="176"/>
    </row>
    <row r="44" spans="2:10" ht="15">
      <c r="B44" s="5" t="s">
        <v>8</v>
      </c>
      <c r="C44" s="165" t="s">
        <v>48</v>
      </c>
      <c r="D44" s="165"/>
      <c r="E44" s="165"/>
      <c r="F44" s="165"/>
      <c r="G44" s="15">
        <f>'Inf. Gerais'!C20</f>
        <v>1.4999999999999999E-2</v>
      </c>
      <c r="H44" s="16">
        <f>($H$31+$H$37)*G44</f>
        <v>138.31431119999999</v>
      </c>
    </row>
    <row r="45" spans="2:10" ht="15">
      <c r="B45" s="5" t="s">
        <v>10</v>
      </c>
      <c r="C45" s="165" t="s">
        <v>49</v>
      </c>
      <c r="D45" s="165"/>
      <c r="E45" s="165"/>
      <c r="F45" s="165"/>
      <c r="G45" s="15">
        <f>'Inf. Gerais'!C21</f>
        <v>0.01</v>
      </c>
      <c r="H45" s="16">
        <f>($H$31+$H$37)*G45</f>
        <v>92.209540799999999</v>
      </c>
    </row>
    <row r="46" spans="2:10" ht="15">
      <c r="B46" s="5" t="s">
        <v>12</v>
      </c>
      <c r="C46" s="165" t="s">
        <v>50</v>
      </c>
      <c r="D46" s="165"/>
      <c r="E46" s="165"/>
      <c r="F46" s="165"/>
      <c r="G46" s="15">
        <f>'Inf. Gerais'!C22</f>
        <v>6.0000000000000001E-3</v>
      </c>
      <c r="H46" s="16">
        <f>($H$31+$H$37)*G46</f>
        <v>55.325724479999998</v>
      </c>
    </row>
    <row r="47" spans="2:10" ht="15">
      <c r="B47" s="5" t="s">
        <v>14</v>
      </c>
      <c r="C47" s="165" t="s">
        <v>51</v>
      </c>
      <c r="D47" s="165"/>
      <c r="E47" s="165"/>
      <c r="F47" s="165"/>
      <c r="G47" s="15">
        <f>'Inf. Gerais'!C23</f>
        <v>2E-3</v>
      </c>
      <c r="H47" s="16">
        <f>($H$31+$H$37)*G47</f>
        <v>18.441908160000001</v>
      </c>
    </row>
    <row r="48" spans="2:10" ht="15">
      <c r="B48" s="5" t="s">
        <v>52</v>
      </c>
      <c r="C48" s="165" t="s">
        <v>53</v>
      </c>
      <c r="D48" s="165"/>
      <c r="E48" s="165"/>
      <c r="F48" s="165"/>
      <c r="G48" s="15">
        <f>'Inf. Gerais'!C24</f>
        <v>0.08</v>
      </c>
      <c r="H48" s="16">
        <f>($H$31+$H$37)*G48</f>
        <v>737.67632639999999</v>
      </c>
    </row>
    <row r="49" spans="2:10" ht="15">
      <c r="B49" s="5" t="s">
        <v>54</v>
      </c>
      <c r="C49" s="165" t="s">
        <v>55</v>
      </c>
      <c r="D49" s="165"/>
      <c r="E49" s="165"/>
      <c r="F49" s="165"/>
      <c r="G49" s="15">
        <f>'Inf. Gerais'!C25</f>
        <v>0</v>
      </c>
      <c r="H49" s="16">
        <f t="shared" ref="H49" si="0">($H$31+$H$37)*G49</f>
        <v>0</v>
      </c>
    </row>
    <row r="50" spans="2:10" ht="15">
      <c r="B50" s="145" t="s">
        <v>56</v>
      </c>
      <c r="C50" s="145"/>
      <c r="D50" s="145"/>
      <c r="E50" s="145"/>
      <c r="F50" s="145"/>
      <c r="G50" s="18">
        <f>SUM(G40:G49)</f>
        <v>0.25800000000000001</v>
      </c>
      <c r="H50" s="19">
        <f>SUM(H40:H49)</f>
        <v>2379.00615264</v>
      </c>
      <c r="J50" s="31"/>
    </row>
    <row r="51" spans="2:10">
      <c r="B51" s="146"/>
      <c r="C51" s="146"/>
      <c r="D51" s="146"/>
      <c r="E51" s="146"/>
      <c r="F51" s="146"/>
      <c r="G51" s="146"/>
      <c r="H51" s="146"/>
    </row>
    <row r="52" spans="2:10" ht="15">
      <c r="B52" s="10" t="s">
        <v>57</v>
      </c>
      <c r="C52" s="167" t="s">
        <v>58</v>
      </c>
      <c r="D52" s="167"/>
      <c r="E52" s="167"/>
      <c r="F52" s="167"/>
      <c r="G52" s="167"/>
      <c r="H52" s="8" t="s">
        <v>27</v>
      </c>
    </row>
    <row r="53" spans="2:10" ht="15">
      <c r="B53" s="5" t="s">
        <v>2</v>
      </c>
      <c r="C53" s="165" t="s">
        <v>59</v>
      </c>
      <c r="D53" s="165"/>
      <c r="E53" s="165"/>
      <c r="F53" s="165"/>
      <c r="G53" s="165"/>
      <c r="H53" s="7">
        <f>ROUND(IF(('CCT ou Dissídio Coletivo'!D24*2*'CCT ou Dissídio Coletivo'!D25)-('CCT ou Dissídio Coletivo'!D14*'CCT ou Dissídio Coletivo'!D26)&gt;=0,('CCT ou Dissídio Coletivo'!D24*2*'CCT ou Dissídio Coletivo'!D25)-('CCT ou Dissídio Coletivo'!D14*'CCT ou Dissídio Coletivo'!D26),0),2)</f>
        <v>0</v>
      </c>
    </row>
    <row r="54" spans="2:10" ht="15">
      <c r="B54" s="5" t="s">
        <v>4</v>
      </c>
      <c r="C54" s="165" t="s">
        <v>60</v>
      </c>
      <c r="D54" s="165"/>
      <c r="E54" s="165"/>
      <c r="F54" s="165"/>
      <c r="G54" s="165"/>
      <c r="H54" s="81">
        <f>'CCT ou Dissídio Coletivo'!D29*'CCT ou Dissídio Coletivo'!D30-'CCT ou Dissídio Coletivo'!D29*'CCT ou Dissídio Coletivo'!D30*'CCT ou Dissídio Coletivo'!D31</f>
        <v>729.3</v>
      </c>
    </row>
    <row r="55" spans="2:10" ht="15">
      <c r="B55" s="5" t="s">
        <v>6</v>
      </c>
      <c r="C55" s="165" t="s">
        <v>61</v>
      </c>
      <c r="D55" s="165"/>
      <c r="E55" s="165"/>
      <c r="F55" s="165"/>
      <c r="G55" s="165"/>
      <c r="H55" s="7">
        <f>'CCT ou Dissídio Coletivo'!D17</f>
        <v>0</v>
      </c>
    </row>
    <row r="56" spans="2:10" ht="15">
      <c r="B56" s="5" t="s">
        <v>8</v>
      </c>
      <c r="C56" s="148" t="s">
        <v>62</v>
      </c>
      <c r="D56" s="149"/>
      <c r="E56" s="149"/>
      <c r="F56" s="149"/>
      <c r="G56" s="150"/>
      <c r="H56" s="81">
        <f>'CCT ou Dissídio Coletivo'!D18</f>
        <v>105.33</v>
      </c>
    </row>
    <row r="57" spans="2:10" ht="15">
      <c r="B57" s="5" t="s">
        <v>10</v>
      </c>
      <c r="C57" s="148" t="s">
        <v>63</v>
      </c>
      <c r="D57" s="149"/>
      <c r="E57" s="149"/>
      <c r="F57" s="149"/>
      <c r="G57" s="150"/>
      <c r="H57" s="7">
        <f>'CCT ou Dissídio Coletivo'!D19</f>
        <v>0</v>
      </c>
    </row>
    <row r="58" spans="2:10" ht="15">
      <c r="B58" s="5" t="s">
        <v>12</v>
      </c>
      <c r="C58" s="165" t="str">
        <f>'CCT ou Dissídio Coletivo'!C20</f>
        <v>Benefício Social Familiar (BSF)</v>
      </c>
      <c r="D58" s="165"/>
      <c r="E58" s="165"/>
      <c r="F58" s="165"/>
      <c r="G58" s="165"/>
      <c r="H58" s="81">
        <f>'CCT ou Dissídio Coletivo'!D20</f>
        <v>30.6</v>
      </c>
    </row>
    <row r="59" spans="2:10" ht="15">
      <c r="B59" s="5" t="s">
        <v>14</v>
      </c>
      <c r="C59" s="148" t="str">
        <f>'CCT ou Dissídio Coletivo'!C21</f>
        <v>Outros (especificar)</v>
      </c>
      <c r="D59" s="149"/>
      <c r="E59" s="149"/>
      <c r="F59" s="149"/>
      <c r="G59" s="150"/>
      <c r="H59" s="7">
        <f>'CCT ou Dissídio Coletivo'!D21</f>
        <v>0</v>
      </c>
    </row>
    <row r="60" spans="2:10" ht="15">
      <c r="B60" s="177" t="s">
        <v>64</v>
      </c>
      <c r="C60" s="178"/>
      <c r="D60" s="178"/>
      <c r="E60" s="178"/>
      <c r="F60" s="178"/>
      <c r="G60" s="12"/>
      <c r="H60" s="11">
        <f>SUM(H53:H59)</f>
        <v>865.23</v>
      </c>
    </row>
    <row r="61" spans="2:10">
      <c r="B61" s="146"/>
      <c r="C61" s="146"/>
      <c r="D61" s="146"/>
      <c r="E61" s="146"/>
      <c r="F61" s="146"/>
      <c r="G61" s="146"/>
      <c r="H61" s="146"/>
    </row>
    <row r="62" spans="2:10" ht="15">
      <c r="B62" s="10" t="s">
        <v>65</v>
      </c>
      <c r="C62" s="167" t="s">
        <v>66</v>
      </c>
      <c r="D62" s="167"/>
      <c r="E62" s="167"/>
      <c r="F62" s="167"/>
      <c r="G62" s="167"/>
      <c r="H62" s="8" t="s">
        <v>27</v>
      </c>
    </row>
    <row r="63" spans="2:10" ht="15">
      <c r="B63" s="23" t="s">
        <v>2</v>
      </c>
      <c r="C63" s="183" t="s">
        <v>67</v>
      </c>
      <c r="D63" s="183"/>
      <c r="E63" s="183"/>
      <c r="F63" s="183"/>
      <c r="G63" s="183"/>
      <c r="H63" s="7">
        <v>0</v>
      </c>
    </row>
    <row r="64" spans="2:10" ht="15">
      <c r="B64" s="177" t="s">
        <v>68</v>
      </c>
      <c r="C64" s="178"/>
      <c r="D64" s="178"/>
      <c r="E64" s="178"/>
      <c r="F64" s="178"/>
      <c r="G64" s="12"/>
      <c r="H64" s="9">
        <v>0</v>
      </c>
    </row>
    <row r="65" spans="2:8">
      <c r="B65" s="166"/>
      <c r="C65" s="166"/>
      <c r="D65" s="166"/>
      <c r="E65" s="166"/>
      <c r="F65" s="166"/>
      <c r="G65" s="166"/>
      <c r="H65" s="166"/>
    </row>
    <row r="66" spans="2:8" ht="15">
      <c r="B66" s="145" t="s">
        <v>69</v>
      </c>
      <c r="C66" s="145"/>
      <c r="D66" s="145"/>
      <c r="E66" s="145"/>
      <c r="F66" s="145"/>
      <c r="G66" s="145"/>
      <c r="H66" s="145"/>
    </row>
    <row r="67" spans="2:8" ht="15">
      <c r="B67" s="8">
        <v>2</v>
      </c>
      <c r="C67" s="184" t="s">
        <v>70</v>
      </c>
      <c r="D67" s="185"/>
      <c r="E67" s="185"/>
      <c r="F67" s="185"/>
      <c r="G67" s="186"/>
      <c r="H67" s="8" t="s">
        <v>27</v>
      </c>
    </row>
    <row r="68" spans="2:8" ht="15">
      <c r="B68" s="6" t="s">
        <v>36</v>
      </c>
      <c r="C68" s="148" t="s">
        <v>71</v>
      </c>
      <c r="D68" s="149"/>
      <c r="E68" s="149"/>
      <c r="F68" s="149"/>
      <c r="G68" s="150"/>
      <c r="H68" s="16">
        <f>H37</f>
        <v>1564.47408</v>
      </c>
    </row>
    <row r="69" spans="2:8" ht="15">
      <c r="B69" s="6" t="s">
        <v>41</v>
      </c>
      <c r="C69" s="148" t="s">
        <v>72</v>
      </c>
      <c r="D69" s="149"/>
      <c r="E69" s="149"/>
      <c r="F69" s="149"/>
      <c r="G69" s="150"/>
      <c r="H69" s="16">
        <f>H50</f>
        <v>2379.00615264</v>
      </c>
    </row>
    <row r="70" spans="2:8" ht="15">
      <c r="B70" s="6" t="s">
        <v>57</v>
      </c>
      <c r="C70" s="148" t="s">
        <v>73</v>
      </c>
      <c r="D70" s="149"/>
      <c r="E70" s="149"/>
      <c r="F70" s="149"/>
      <c r="G70" s="150"/>
      <c r="H70" s="16">
        <f>H60</f>
        <v>865.23</v>
      </c>
    </row>
    <row r="71" spans="2:8" ht="15">
      <c r="B71" s="36" t="s">
        <v>65</v>
      </c>
      <c r="C71" s="180" t="s">
        <v>67</v>
      </c>
      <c r="D71" s="181"/>
      <c r="E71" s="181"/>
      <c r="F71" s="181"/>
      <c r="G71" s="182"/>
      <c r="H71" s="16">
        <f>H64</f>
        <v>0</v>
      </c>
    </row>
    <row r="72" spans="2:8" ht="15">
      <c r="B72" s="177" t="s">
        <v>74</v>
      </c>
      <c r="C72" s="178"/>
      <c r="D72" s="178"/>
      <c r="E72" s="178"/>
      <c r="F72" s="178"/>
      <c r="G72" s="14"/>
      <c r="H72" s="19">
        <f>SUM(H68:H71)</f>
        <v>4808.71023264</v>
      </c>
    </row>
    <row r="73" spans="2:8">
      <c r="B73" s="146"/>
      <c r="C73" s="146"/>
      <c r="D73" s="146"/>
      <c r="E73" s="146"/>
      <c r="F73" s="146"/>
      <c r="G73" s="146"/>
      <c r="H73" s="146"/>
    </row>
    <row r="74" spans="2:8" ht="15">
      <c r="B74" s="145" t="s">
        <v>75</v>
      </c>
      <c r="C74" s="145"/>
      <c r="D74" s="145"/>
      <c r="E74" s="145"/>
      <c r="F74" s="145"/>
      <c r="G74" s="145"/>
      <c r="H74" s="145"/>
    </row>
    <row r="75" spans="2:8" ht="15">
      <c r="B75" s="10" t="s">
        <v>76</v>
      </c>
      <c r="C75" s="167" t="s">
        <v>77</v>
      </c>
      <c r="D75" s="167"/>
      <c r="E75" s="167"/>
      <c r="F75" s="167"/>
      <c r="G75" s="8" t="s">
        <v>26</v>
      </c>
      <c r="H75" s="8" t="s">
        <v>27</v>
      </c>
    </row>
    <row r="76" spans="2:8" ht="15">
      <c r="B76" s="5" t="s">
        <v>2</v>
      </c>
      <c r="C76" s="165" t="s">
        <v>78</v>
      </c>
      <c r="D76" s="165"/>
      <c r="E76" s="165"/>
      <c r="F76" s="165"/>
      <c r="G76" s="57">
        <f>'Inf. Gerais'!C31</f>
        <v>4.1666666666666666E-3</v>
      </c>
      <c r="H76" s="16">
        <f>$H$31*G76</f>
        <v>31.901999999999997</v>
      </c>
    </row>
    <row r="77" spans="2:8" ht="15">
      <c r="B77" s="5" t="s">
        <v>4</v>
      </c>
      <c r="C77" s="165" t="s">
        <v>79</v>
      </c>
      <c r="D77" s="165"/>
      <c r="E77" s="165"/>
      <c r="F77" s="165"/>
      <c r="G77" s="15">
        <f>'Inf. Gerais'!C32</f>
        <v>3.3333333333333332E-4</v>
      </c>
      <c r="H77" s="16">
        <f>$H$31*G77</f>
        <v>2.5521599999999998</v>
      </c>
    </row>
    <row r="78" spans="2:8" ht="15">
      <c r="B78" s="5" t="s">
        <v>6</v>
      </c>
      <c r="C78" s="165" t="s">
        <v>80</v>
      </c>
      <c r="D78" s="165"/>
      <c r="E78" s="165"/>
      <c r="F78" s="165"/>
      <c r="G78" s="57">
        <f>'Inf. Gerais'!C33</f>
        <v>1.9444444444444445E-2</v>
      </c>
      <c r="H78" s="16">
        <f>$H$31*G78</f>
        <v>148.876</v>
      </c>
    </row>
    <row r="79" spans="2:8" ht="15">
      <c r="B79" s="5" t="s">
        <v>8</v>
      </c>
      <c r="C79" s="165" t="s">
        <v>81</v>
      </c>
      <c r="D79" s="165"/>
      <c r="E79" s="165"/>
      <c r="F79" s="165"/>
      <c r="G79" s="15">
        <f>'Inf. Gerais'!C34</f>
        <v>5.0166666666666667E-3</v>
      </c>
      <c r="H79" s="16">
        <f>$H$31*G79</f>
        <v>38.410007999999998</v>
      </c>
    </row>
    <row r="80" spans="2:8" ht="15">
      <c r="B80" s="5" t="s">
        <v>10</v>
      </c>
      <c r="C80" s="165" t="s">
        <v>82</v>
      </c>
      <c r="D80" s="165"/>
      <c r="E80" s="165"/>
      <c r="F80" s="165"/>
      <c r="G80" s="15">
        <f>'Inf. Gerais'!C35</f>
        <v>0.04</v>
      </c>
      <c r="H80" s="16">
        <f>$H$31*G80</f>
        <v>306.25919999999996</v>
      </c>
    </row>
    <row r="81" spans="2:10" ht="15">
      <c r="B81" s="177" t="s">
        <v>83</v>
      </c>
      <c r="C81" s="178"/>
      <c r="D81" s="178"/>
      <c r="E81" s="178"/>
      <c r="F81" s="179"/>
      <c r="G81" s="18">
        <f>'Inf. Gerais'!C36</f>
        <v>6.8961111111111112E-2</v>
      </c>
      <c r="H81" s="19">
        <f>SUM(H76:H80)</f>
        <v>527.999368</v>
      </c>
    </row>
    <row r="82" spans="2:10">
      <c r="B82" s="166"/>
      <c r="C82" s="166"/>
      <c r="D82" s="166"/>
      <c r="E82" s="166"/>
      <c r="F82" s="166"/>
      <c r="G82" s="166"/>
      <c r="H82" s="166"/>
    </row>
    <row r="83" spans="2:10" ht="15">
      <c r="B83" s="187" t="s">
        <v>84</v>
      </c>
      <c r="C83" s="187"/>
      <c r="D83" s="187"/>
      <c r="E83" s="187"/>
      <c r="F83" s="187"/>
      <c r="G83" s="187"/>
      <c r="H83" s="187"/>
    </row>
    <row r="84" spans="2:10" ht="15">
      <c r="B84" s="10" t="s">
        <v>85</v>
      </c>
      <c r="C84" s="167" t="s">
        <v>86</v>
      </c>
      <c r="D84" s="167"/>
      <c r="E84" s="167"/>
      <c r="F84" s="167"/>
      <c r="G84" s="8" t="s">
        <v>26</v>
      </c>
      <c r="H84" s="8" t="s">
        <v>27</v>
      </c>
    </row>
    <row r="85" spans="2:10" ht="15">
      <c r="B85" s="23" t="s">
        <v>2</v>
      </c>
      <c r="C85" s="183" t="s">
        <v>87</v>
      </c>
      <c r="D85" s="183"/>
      <c r="E85" s="183"/>
      <c r="F85" s="183"/>
      <c r="G85" s="82">
        <f>'Inf. Gerais'!C40</f>
        <v>6.9444444444444441E-3</v>
      </c>
      <c r="H85" s="35">
        <f>$H$31*G85</f>
        <v>53.169999999999995</v>
      </c>
    </row>
    <row r="86" spans="2:10" ht="15">
      <c r="B86" s="5" t="s">
        <v>4</v>
      </c>
      <c r="C86" s="165" t="s">
        <v>88</v>
      </c>
      <c r="D86" s="165"/>
      <c r="E86" s="165"/>
      <c r="F86" s="165"/>
      <c r="G86" s="57">
        <f>'Inf. Gerais'!C41</f>
        <v>2.7777777777777779E-3</v>
      </c>
      <c r="H86" s="7">
        <f t="shared" ref="H86:H90" si="1">$H$31*G86</f>
        <v>21.268000000000001</v>
      </c>
    </row>
    <row r="87" spans="2:10" ht="15">
      <c r="B87" s="5" t="s">
        <v>6</v>
      </c>
      <c r="C87" s="165" t="s">
        <v>89</v>
      </c>
      <c r="D87" s="165"/>
      <c r="E87" s="165"/>
      <c r="F87" s="165"/>
      <c r="G87" s="57">
        <f>'Inf. Gerais'!C42</f>
        <v>2.0833333333333332E-4</v>
      </c>
      <c r="H87" s="7">
        <f t="shared" si="1"/>
        <v>1.5950999999999997</v>
      </c>
    </row>
    <row r="88" spans="2:10" ht="15">
      <c r="B88" s="5" t="s">
        <v>8</v>
      </c>
      <c r="C88" s="165" t="s">
        <v>90</v>
      </c>
      <c r="D88" s="165"/>
      <c r="E88" s="165"/>
      <c r="F88" s="165"/>
      <c r="G88" s="57">
        <f>'Inf. Gerais'!C43</f>
        <v>3.3333333333333331E-3</v>
      </c>
      <c r="H88" s="7">
        <f t="shared" si="1"/>
        <v>25.521599999999996</v>
      </c>
    </row>
    <row r="89" spans="2:10" ht="15">
      <c r="B89" s="5" t="s">
        <v>10</v>
      </c>
      <c r="C89" s="165" t="s">
        <v>91</v>
      </c>
      <c r="D89" s="165"/>
      <c r="E89" s="165"/>
      <c r="F89" s="165"/>
      <c r="G89" s="57">
        <f>'Inf. Gerais'!C44</f>
        <v>5.5555555555555545E-4</v>
      </c>
      <c r="H89" s="7">
        <f t="shared" si="1"/>
        <v>4.2535999999999987</v>
      </c>
      <c r="J89" s="38"/>
    </row>
    <row r="90" spans="2:10" ht="15">
      <c r="B90" s="5" t="s">
        <v>12</v>
      </c>
      <c r="C90" s="165" t="s">
        <v>92</v>
      </c>
      <c r="D90" s="165"/>
      <c r="E90" s="165"/>
      <c r="F90" s="165"/>
      <c r="G90" s="15">
        <f>'Inf. Gerais'!C45</f>
        <v>3.5654166666666664E-3</v>
      </c>
      <c r="H90" s="7">
        <f t="shared" si="1"/>
        <v>27.298541399999998</v>
      </c>
      <c r="J90" s="38"/>
    </row>
    <row r="91" spans="2:10" ht="15">
      <c r="B91" s="145" t="s">
        <v>93</v>
      </c>
      <c r="C91" s="145"/>
      <c r="D91" s="145"/>
      <c r="E91" s="145"/>
      <c r="F91" s="145"/>
      <c r="G91" s="18">
        <f>'Inf. Gerais'!C46</f>
        <v>1.7384861111111108E-2</v>
      </c>
      <c r="H91" s="11">
        <f>SUM(H85:H90)</f>
        <v>133.10684139999998</v>
      </c>
    </row>
    <row r="92" spans="2:10">
      <c r="B92" s="146"/>
      <c r="C92" s="146"/>
      <c r="D92" s="146"/>
      <c r="E92" s="146"/>
      <c r="F92" s="146"/>
      <c r="G92" s="146"/>
      <c r="H92" s="146"/>
    </row>
    <row r="93" spans="2:10" ht="15">
      <c r="B93" s="10" t="s">
        <v>94</v>
      </c>
      <c r="C93" s="167" t="s">
        <v>95</v>
      </c>
      <c r="D93" s="167"/>
      <c r="E93" s="167"/>
      <c r="F93" s="167"/>
      <c r="G93" s="167"/>
      <c r="H93" s="8" t="s">
        <v>27</v>
      </c>
    </row>
    <row r="94" spans="2:10" ht="15">
      <c r="B94" s="5" t="s">
        <v>2</v>
      </c>
      <c r="C94" s="148" t="s">
        <v>96</v>
      </c>
      <c r="D94" s="149"/>
      <c r="E94" s="149"/>
      <c r="F94" s="149"/>
      <c r="G94" s="150"/>
      <c r="H94" s="7">
        <v>0</v>
      </c>
    </row>
    <row r="95" spans="2:10" ht="15">
      <c r="B95" s="177" t="s">
        <v>97</v>
      </c>
      <c r="C95" s="178"/>
      <c r="D95" s="178"/>
      <c r="E95" s="178"/>
      <c r="F95" s="178"/>
      <c r="G95" s="13"/>
      <c r="H95" s="11">
        <v>0</v>
      </c>
    </row>
    <row r="96" spans="2:10">
      <c r="B96" s="146"/>
      <c r="C96" s="146"/>
      <c r="D96" s="146"/>
      <c r="E96" s="146"/>
      <c r="F96" s="146"/>
      <c r="G96" s="146"/>
      <c r="H96" s="146"/>
    </row>
    <row r="97" spans="2:8" ht="15">
      <c r="B97" s="145" t="s">
        <v>98</v>
      </c>
      <c r="C97" s="145"/>
      <c r="D97" s="145"/>
      <c r="E97" s="145"/>
      <c r="F97" s="145"/>
      <c r="G97" s="145"/>
      <c r="H97" s="145"/>
    </row>
    <row r="98" spans="2:8" ht="15">
      <c r="B98" s="8">
        <v>4</v>
      </c>
      <c r="C98" s="167" t="s">
        <v>99</v>
      </c>
      <c r="D98" s="167"/>
      <c r="E98" s="167"/>
      <c r="F98" s="167"/>
      <c r="G98" s="167"/>
      <c r="H98" s="8" t="s">
        <v>27</v>
      </c>
    </row>
    <row r="99" spans="2:8">
      <c r="B99" s="4" t="s">
        <v>85</v>
      </c>
      <c r="C99" s="165" t="s">
        <v>100</v>
      </c>
      <c r="D99" s="165"/>
      <c r="E99" s="165"/>
      <c r="F99" s="165"/>
      <c r="G99" s="165"/>
      <c r="H99" s="7">
        <f>H91</f>
        <v>133.10684139999998</v>
      </c>
    </row>
    <row r="100" spans="2:8">
      <c r="B100" s="4" t="s">
        <v>94</v>
      </c>
      <c r="C100" s="165" t="s">
        <v>101</v>
      </c>
      <c r="D100" s="165"/>
      <c r="E100" s="165"/>
      <c r="F100" s="165"/>
      <c r="G100" s="165"/>
      <c r="H100" s="7">
        <f>H95</f>
        <v>0</v>
      </c>
    </row>
    <row r="101" spans="2:8" ht="15">
      <c r="B101" s="177" t="s">
        <v>102</v>
      </c>
      <c r="C101" s="178"/>
      <c r="D101" s="178"/>
      <c r="E101" s="178"/>
      <c r="F101" s="178"/>
      <c r="G101" s="14"/>
      <c r="H101" s="11">
        <f>SUM(H99:H100)</f>
        <v>133.10684139999998</v>
      </c>
    </row>
    <row r="102" spans="2:8">
      <c r="B102" s="166"/>
      <c r="C102" s="166"/>
      <c r="D102" s="166"/>
      <c r="E102" s="166"/>
      <c r="F102" s="166"/>
      <c r="G102" s="166"/>
      <c r="H102" s="166"/>
    </row>
    <row r="103" spans="2:8" ht="15">
      <c r="B103" s="177" t="s">
        <v>103</v>
      </c>
      <c r="C103" s="178"/>
      <c r="D103" s="178"/>
      <c r="E103" s="178"/>
      <c r="F103" s="178"/>
      <c r="G103" s="178"/>
      <c r="H103" s="179"/>
    </row>
    <row r="104" spans="2:8" ht="15">
      <c r="B104" s="8">
        <v>5</v>
      </c>
      <c r="C104" s="167" t="s">
        <v>104</v>
      </c>
      <c r="D104" s="167"/>
      <c r="E104" s="167"/>
      <c r="F104" s="167"/>
      <c r="G104" s="167"/>
      <c r="H104" s="8" t="s">
        <v>27</v>
      </c>
    </row>
    <row r="105" spans="2:8" ht="15">
      <c r="B105" s="5" t="s">
        <v>2</v>
      </c>
      <c r="C105" s="165" t="s">
        <v>105</v>
      </c>
      <c r="D105" s="165"/>
      <c r="E105" s="165"/>
      <c r="F105" s="165"/>
      <c r="G105" s="165"/>
      <c r="H105" s="24">
        <v>0</v>
      </c>
    </row>
    <row r="106" spans="2:8" ht="15">
      <c r="B106" s="5" t="s">
        <v>4</v>
      </c>
      <c r="C106" s="165" t="s">
        <v>106</v>
      </c>
      <c r="D106" s="165"/>
      <c r="E106" s="165"/>
      <c r="F106" s="165"/>
      <c r="G106" s="165"/>
      <c r="H106" s="85">
        <f>'Materiais e Equipamentos'!D12</f>
        <v>145.66999999999999</v>
      </c>
    </row>
    <row r="107" spans="2:8" ht="15">
      <c r="B107" s="5" t="s">
        <v>6</v>
      </c>
      <c r="C107" s="165" t="s">
        <v>107</v>
      </c>
      <c r="D107" s="165"/>
      <c r="E107" s="165"/>
      <c r="F107" s="165"/>
      <c r="G107" s="165"/>
      <c r="H107" s="85">
        <f>'Materiais e Equipamentos'!E25</f>
        <v>310.51</v>
      </c>
    </row>
    <row r="108" spans="2:8" ht="15">
      <c r="B108" s="5" t="s">
        <v>8</v>
      </c>
      <c r="C108" s="165" t="s">
        <v>33</v>
      </c>
      <c r="D108" s="165"/>
      <c r="E108" s="165"/>
      <c r="F108" s="165"/>
      <c r="G108" s="165"/>
      <c r="H108" s="24">
        <v>0</v>
      </c>
    </row>
    <row r="109" spans="2:8" ht="15">
      <c r="B109" s="177" t="s">
        <v>108</v>
      </c>
      <c r="C109" s="178"/>
      <c r="D109" s="178"/>
      <c r="E109" s="178"/>
      <c r="F109" s="178"/>
      <c r="G109" s="14"/>
      <c r="H109" s="11">
        <f>SUM(H105:H108)</f>
        <v>456.17999999999995</v>
      </c>
    </row>
    <row r="110" spans="2:8">
      <c r="B110" s="146"/>
      <c r="C110" s="146"/>
      <c r="D110" s="146"/>
      <c r="E110" s="146"/>
      <c r="F110" s="146"/>
      <c r="G110" s="146"/>
      <c r="H110" s="146"/>
    </row>
    <row r="111" spans="2:8" ht="15">
      <c r="B111" s="145" t="s">
        <v>109</v>
      </c>
      <c r="C111" s="145"/>
      <c r="D111" s="145"/>
      <c r="E111" s="145"/>
      <c r="F111" s="145"/>
      <c r="G111" s="145"/>
      <c r="H111" s="145"/>
    </row>
    <row r="112" spans="2:8" ht="15">
      <c r="B112" s="8">
        <v>6</v>
      </c>
      <c r="C112" s="167" t="s">
        <v>110</v>
      </c>
      <c r="D112" s="167"/>
      <c r="E112" s="167"/>
      <c r="F112" s="167"/>
      <c r="G112" s="8" t="s">
        <v>26</v>
      </c>
      <c r="H112" s="8" t="s">
        <v>27</v>
      </c>
    </row>
    <row r="113" spans="2:10" ht="15">
      <c r="B113" s="5" t="s">
        <v>2</v>
      </c>
      <c r="C113" s="165" t="s">
        <v>111</v>
      </c>
      <c r="D113" s="165"/>
      <c r="E113" s="165"/>
      <c r="F113" s="165"/>
      <c r="G113" s="57">
        <f>'LDI e Tributos'!D4</f>
        <v>0.05</v>
      </c>
      <c r="H113" s="7">
        <f>G113*H129</f>
        <v>679.12382210200008</v>
      </c>
    </row>
    <row r="114" spans="2:10" ht="15">
      <c r="B114" s="5" t="s">
        <v>4</v>
      </c>
      <c r="C114" s="165" t="s">
        <v>112</v>
      </c>
      <c r="D114" s="165"/>
      <c r="E114" s="165"/>
      <c r="F114" s="165"/>
      <c r="G114" s="57">
        <f>'LDI e Tributos'!D5</f>
        <v>0.1</v>
      </c>
      <c r="H114" s="7">
        <f>(H129+H113)*G114</f>
        <v>1426.1600264142</v>
      </c>
    </row>
    <row r="115" spans="2:10">
      <c r="B115" s="191" t="s">
        <v>6</v>
      </c>
      <c r="C115" s="148" t="s">
        <v>113</v>
      </c>
      <c r="D115" s="149"/>
      <c r="E115" s="149"/>
      <c r="F115" s="149"/>
      <c r="G115" s="149"/>
      <c r="H115" s="150"/>
    </row>
    <row r="116" spans="2:10">
      <c r="B116" s="192"/>
      <c r="C116" s="165" t="s">
        <v>114</v>
      </c>
      <c r="D116" s="165"/>
      <c r="E116" s="165"/>
      <c r="F116" s="165"/>
      <c r="G116" s="57">
        <f>'LDI e Tributos'!D7</f>
        <v>6.4999999999999997E-3</v>
      </c>
      <c r="H116" s="7">
        <f>($H$129+$H$113+$H$114)/(1-$G$120)*G116</f>
        <v>111.26071128054042</v>
      </c>
      <c r="J116" s="199"/>
    </row>
    <row r="117" spans="2:10">
      <c r="B117" s="192"/>
      <c r="C117" s="165" t="s">
        <v>115</v>
      </c>
      <c r="D117" s="165"/>
      <c r="E117" s="165"/>
      <c r="F117" s="165"/>
      <c r="G117" s="57">
        <f>'LDI e Tributos'!D8</f>
        <v>0.03</v>
      </c>
      <c r="H117" s="7">
        <f>($H$129+$H$113+$H$114)/(1-$G$120)*G117</f>
        <v>513.51097514095579</v>
      </c>
      <c r="J117" s="199"/>
    </row>
    <row r="118" spans="2:10" ht="14.45" customHeight="1">
      <c r="B118" s="192"/>
      <c r="C118" s="183" t="s">
        <v>116</v>
      </c>
      <c r="D118" s="183"/>
      <c r="E118" s="183"/>
      <c r="F118" s="183"/>
      <c r="G118" s="57">
        <f>'LDI e Tributos'!D9</f>
        <v>2.7E-2</v>
      </c>
      <c r="H118" s="7">
        <f>($H$129+$H$113+$H$114)/(1-$G$120)*G118</f>
        <v>462.15987762686024</v>
      </c>
      <c r="I118" s="22"/>
    </row>
    <row r="119" spans="2:10" ht="14.45" customHeight="1">
      <c r="B119" s="192"/>
      <c r="C119" s="165" t="s">
        <v>117</v>
      </c>
      <c r="D119" s="165"/>
      <c r="E119" s="165"/>
      <c r="F119" s="165"/>
      <c r="G119" s="57">
        <f>'LDI e Tributos'!D10</f>
        <v>0.02</v>
      </c>
      <c r="H119" s="7">
        <f>($H$129+$H$113+$H$114)/(1-$G$120)*G119</f>
        <v>342.34065009397057</v>
      </c>
      <c r="J119" s="34"/>
    </row>
    <row r="120" spans="2:10" ht="15">
      <c r="B120" s="193"/>
      <c r="C120" s="188" t="s">
        <v>118</v>
      </c>
      <c r="D120" s="189"/>
      <c r="E120" s="189"/>
      <c r="F120" s="190"/>
      <c r="G120" s="25">
        <f>'LDI e Tributos'!D11</f>
        <v>8.3500000000000005E-2</v>
      </c>
      <c r="H120" s="26">
        <f>SUM(H116:H119)</f>
        <v>1429.2722141423269</v>
      </c>
    </row>
    <row r="121" spans="2:10" ht="15">
      <c r="B121" s="177" t="s">
        <v>119</v>
      </c>
      <c r="C121" s="178"/>
      <c r="D121" s="178"/>
      <c r="E121" s="178"/>
      <c r="F121" s="178"/>
      <c r="G121" s="18">
        <f>'LDI e Tributos'!D12</f>
        <v>0.26022913256955849</v>
      </c>
      <c r="H121" s="11">
        <f>H113+H114+H120</f>
        <v>3534.556062658527</v>
      </c>
    </row>
    <row r="122" spans="2:10">
      <c r="B122" s="166"/>
      <c r="C122" s="166"/>
      <c r="D122" s="166"/>
      <c r="E122" s="166"/>
      <c r="F122" s="166"/>
      <c r="G122" s="166"/>
      <c r="H122" s="166"/>
    </row>
    <row r="123" spans="2:10" ht="15">
      <c r="B123" s="145" t="s">
        <v>120</v>
      </c>
      <c r="C123" s="145"/>
      <c r="D123" s="145"/>
      <c r="E123" s="145"/>
      <c r="F123" s="145"/>
      <c r="G123" s="145"/>
      <c r="H123" s="8" t="s">
        <v>121</v>
      </c>
      <c r="J123" s="83"/>
    </row>
    <row r="124" spans="2:10" ht="15">
      <c r="B124" s="5" t="s">
        <v>2</v>
      </c>
      <c r="C124" s="4" t="s">
        <v>122</v>
      </c>
      <c r="D124" s="165" t="s">
        <v>25</v>
      </c>
      <c r="E124" s="165"/>
      <c r="F124" s="165"/>
      <c r="G124" s="165"/>
      <c r="H124" s="7">
        <f>H31</f>
        <v>7656.48</v>
      </c>
    </row>
    <row r="125" spans="2:10" ht="15">
      <c r="B125" s="5" t="s">
        <v>4</v>
      </c>
      <c r="C125" s="4" t="s">
        <v>123</v>
      </c>
      <c r="D125" s="165" t="s">
        <v>70</v>
      </c>
      <c r="E125" s="165"/>
      <c r="F125" s="165"/>
      <c r="G125" s="165"/>
      <c r="H125" s="7">
        <f>H72</f>
        <v>4808.71023264</v>
      </c>
      <c r="J125" s="84"/>
    </row>
    <row r="126" spans="2:10" ht="15">
      <c r="B126" s="5" t="s">
        <v>6</v>
      </c>
      <c r="C126" s="4" t="s">
        <v>124</v>
      </c>
      <c r="D126" s="165" t="s">
        <v>77</v>
      </c>
      <c r="E126" s="165"/>
      <c r="F126" s="165"/>
      <c r="G126" s="165"/>
      <c r="H126" s="7">
        <f>H81</f>
        <v>527.999368</v>
      </c>
    </row>
    <row r="127" spans="2:10" ht="15">
      <c r="B127" s="5" t="s">
        <v>8</v>
      </c>
      <c r="C127" s="4" t="s">
        <v>125</v>
      </c>
      <c r="D127" s="165" t="s">
        <v>99</v>
      </c>
      <c r="E127" s="165"/>
      <c r="F127" s="165"/>
      <c r="G127" s="165"/>
      <c r="H127" s="7">
        <f>H101</f>
        <v>133.10684139999998</v>
      </c>
      <c r="J127" s="84"/>
    </row>
    <row r="128" spans="2:10" ht="15">
      <c r="B128" s="5" t="s">
        <v>10</v>
      </c>
      <c r="C128" s="4" t="s">
        <v>126</v>
      </c>
      <c r="D128" s="165" t="s">
        <v>127</v>
      </c>
      <c r="E128" s="165"/>
      <c r="F128" s="165"/>
      <c r="G128" s="165"/>
      <c r="H128" s="7">
        <f>H109</f>
        <v>456.17999999999995</v>
      </c>
    </row>
    <row r="129" spans="2:8" ht="15">
      <c r="B129" s="145" t="s">
        <v>128</v>
      </c>
      <c r="C129" s="145"/>
      <c r="D129" s="145"/>
      <c r="E129" s="145"/>
      <c r="F129" s="145"/>
      <c r="G129" s="145"/>
      <c r="H129" s="11">
        <f>SUM(H124:H128)</f>
        <v>13582.476442040001</v>
      </c>
    </row>
    <row r="130" spans="2:8" ht="15">
      <c r="B130" s="5" t="s">
        <v>12</v>
      </c>
      <c r="C130" s="4" t="s">
        <v>129</v>
      </c>
      <c r="D130" s="165" t="s">
        <v>110</v>
      </c>
      <c r="E130" s="165"/>
      <c r="F130" s="165"/>
      <c r="G130" s="165"/>
      <c r="H130" s="7">
        <f>H121</f>
        <v>3534.556062658527</v>
      </c>
    </row>
    <row r="131" spans="2:8" ht="15">
      <c r="B131" s="145" t="s">
        <v>130</v>
      </c>
      <c r="C131" s="145"/>
      <c r="D131" s="145"/>
      <c r="E131" s="145"/>
      <c r="F131" s="145"/>
      <c r="G131" s="145"/>
      <c r="H131" s="11">
        <f>SUM(H129:H130)</f>
        <v>17117.032504698527</v>
      </c>
    </row>
    <row r="132" spans="2:8" ht="15">
      <c r="B132" s="195"/>
      <c r="C132" s="195"/>
      <c r="D132" s="195"/>
      <c r="E132" s="195"/>
      <c r="F132" s="195"/>
      <c r="G132" s="196"/>
      <c r="H132" s="196"/>
    </row>
    <row r="133" spans="2:8" ht="15">
      <c r="B133" s="197"/>
      <c r="C133" s="197"/>
      <c r="D133" s="197"/>
      <c r="E133" s="197"/>
      <c r="F133" s="198"/>
      <c r="G133" s="8" t="s">
        <v>131</v>
      </c>
      <c r="H133" s="20">
        <f>H131/H124</f>
        <v>2.2356268813734936</v>
      </c>
    </row>
    <row r="134" spans="2:8">
      <c r="B134" s="158"/>
      <c r="C134" s="158"/>
      <c r="D134" s="158"/>
      <c r="E134" s="158"/>
      <c r="F134" s="158"/>
      <c r="G134" s="146"/>
      <c r="H134" s="146"/>
    </row>
    <row r="135" spans="2:8" ht="15">
      <c r="B135" s="145" t="s">
        <v>132</v>
      </c>
      <c r="C135" s="145"/>
      <c r="D135" s="145"/>
      <c r="E135" s="145"/>
      <c r="F135" s="145"/>
      <c r="G135" s="145"/>
      <c r="H135" s="27">
        <v>1</v>
      </c>
    </row>
    <row r="136" spans="2:8" ht="15">
      <c r="B136" s="145" t="s">
        <v>133</v>
      </c>
      <c r="C136" s="145"/>
      <c r="D136" s="145"/>
      <c r="E136" s="145"/>
      <c r="F136" s="145"/>
      <c r="G136" s="145"/>
      <c r="H136" s="28">
        <f>'CCT ou Dissídio Coletivo'!D11</f>
        <v>6</v>
      </c>
    </row>
    <row r="137" spans="2:8" ht="15">
      <c r="B137" s="145" t="s">
        <v>134</v>
      </c>
      <c r="C137" s="145"/>
      <c r="D137" s="145"/>
      <c r="E137" s="145"/>
      <c r="F137" s="145"/>
      <c r="G137" s="145"/>
      <c r="H137" s="19">
        <f>H131*H135*H136</f>
        <v>102702.19502819117</v>
      </c>
    </row>
    <row r="138" spans="2:8">
      <c r="B138" s="146"/>
      <c r="C138" s="146"/>
      <c r="D138" s="146"/>
      <c r="E138" s="146"/>
      <c r="F138" s="146"/>
      <c r="G138" s="146"/>
      <c r="H138" s="146"/>
    </row>
    <row r="139" spans="2:8" ht="15">
      <c r="B139" s="145" t="s">
        <v>135</v>
      </c>
      <c r="C139" s="145"/>
      <c r="D139" s="145"/>
      <c r="E139" s="145"/>
      <c r="F139" s="145"/>
      <c r="G139" s="145"/>
      <c r="H139" s="19">
        <f>H137*12</f>
        <v>1232426.3403382939</v>
      </c>
    </row>
    <row r="140" spans="2:8" ht="15">
      <c r="B140" s="145" t="s">
        <v>136</v>
      </c>
      <c r="C140" s="145"/>
      <c r="D140" s="145"/>
      <c r="E140" s="145"/>
      <c r="F140" s="145"/>
      <c r="G140" s="145"/>
      <c r="H140" s="19">
        <f>H137*G10</f>
        <v>1232426.3403382939</v>
      </c>
    </row>
  </sheetData>
  <mergeCells count="160">
    <mergeCell ref="J2:J3"/>
    <mergeCell ref="B140:G140"/>
    <mergeCell ref="B134:H134"/>
    <mergeCell ref="B135:G135"/>
    <mergeCell ref="B136:G136"/>
    <mergeCell ref="B137:G137"/>
    <mergeCell ref="B138:H138"/>
    <mergeCell ref="B139:G139"/>
    <mergeCell ref="D128:G128"/>
    <mergeCell ref="B129:G129"/>
    <mergeCell ref="D130:G130"/>
    <mergeCell ref="B131:G131"/>
    <mergeCell ref="B132:H132"/>
    <mergeCell ref="B133:F133"/>
    <mergeCell ref="B122:H122"/>
    <mergeCell ref="B123:G123"/>
    <mergeCell ref="D124:G124"/>
    <mergeCell ref="D125:G125"/>
    <mergeCell ref="D126:G126"/>
    <mergeCell ref="D127:G127"/>
    <mergeCell ref="J116:J117"/>
    <mergeCell ref="C117:F117"/>
    <mergeCell ref="C118:F118"/>
    <mergeCell ref="C119:F119"/>
    <mergeCell ref="C120:F120"/>
    <mergeCell ref="B121:F121"/>
    <mergeCell ref="B110:H110"/>
    <mergeCell ref="B111:H111"/>
    <mergeCell ref="C112:F112"/>
    <mergeCell ref="C113:F113"/>
    <mergeCell ref="C114:F114"/>
    <mergeCell ref="B115:B120"/>
    <mergeCell ref="C115:H115"/>
    <mergeCell ref="C116:F116"/>
    <mergeCell ref="C104:G104"/>
    <mergeCell ref="C105:G105"/>
    <mergeCell ref="C106:G106"/>
    <mergeCell ref="C107:G107"/>
    <mergeCell ref="C108:G108"/>
    <mergeCell ref="B109:F109"/>
    <mergeCell ref="C98:G98"/>
    <mergeCell ref="C99:G99"/>
    <mergeCell ref="C100:G100"/>
    <mergeCell ref="B101:F101"/>
    <mergeCell ref="B102:H102"/>
    <mergeCell ref="B103:H103"/>
    <mergeCell ref="B92:H92"/>
    <mergeCell ref="C93:G93"/>
    <mergeCell ref="C94:G94"/>
    <mergeCell ref="B95:F95"/>
    <mergeCell ref="B96:H96"/>
    <mergeCell ref="B97:H97"/>
    <mergeCell ref="C86:F86"/>
    <mergeCell ref="C87:F87"/>
    <mergeCell ref="C88:F88"/>
    <mergeCell ref="C89:F89"/>
    <mergeCell ref="C90:F90"/>
    <mergeCell ref="B91:F91"/>
    <mergeCell ref="C80:F80"/>
    <mergeCell ref="B81:F81"/>
    <mergeCell ref="B82:H82"/>
    <mergeCell ref="B83:H83"/>
    <mergeCell ref="C84:F84"/>
    <mergeCell ref="C85:F85"/>
    <mergeCell ref="B74:H74"/>
    <mergeCell ref="C75:F75"/>
    <mergeCell ref="C76:F76"/>
    <mergeCell ref="C77:F77"/>
    <mergeCell ref="C78:F78"/>
    <mergeCell ref="C79:F79"/>
    <mergeCell ref="C68:G68"/>
    <mergeCell ref="C69:G69"/>
    <mergeCell ref="C70:G70"/>
    <mergeCell ref="C71:G71"/>
    <mergeCell ref="B72:F72"/>
    <mergeCell ref="B73:H73"/>
    <mergeCell ref="C62:G62"/>
    <mergeCell ref="C63:G63"/>
    <mergeCell ref="B64:F64"/>
    <mergeCell ref="B65:H65"/>
    <mergeCell ref="B66:H66"/>
    <mergeCell ref="C67:G67"/>
    <mergeCell ref="C59:G59"/>
    <mergeCell ref="C58:G58"/>
    <mergeCell ref="B60:F60"/>
    <mergeCell ref="B61:H61"/>
    <mergeCell ref="B50:F50"/>
    <mergeCell ref="B51:H51"/>
    <mergeCell ref="C52:G52"/>
    <mergeCell ref="C53:G53"/>
    <mergeCell ref="C54:G54"/>
    <mergeCell ref="C55:G55"/>
    <mergeCell ref="C57:G57"/>
    <mergeCell ref="C56:G56"/>
    <mergeCell ref="C44:F44"/>
    <mergeCell ref="C45:F45"/>
    <mergeCell ref="C46:F46"/>
    <mergeCell ref="C47:F47"/>
    <mergeCell ref="C48:F48"/>
    <mergeCell ref="C49:F49"/>
    <mergeCell ref="B33:H33"/>
    <mergeCell ref="B22:H22"/>
    <mergeCell ref="B23:H23"/>
    <mergeCell ref="C24:F24"/>
    <mergeCell ref="C25:F25"/>
    <mergeCell ref="C40:F40"/>
    <mergeCell ref="C41:F41"/>
    <mergeCell ref="B42:B43"/>
    <mergeCell ref="C42:D43"/>
    <mergeCell ref="G42:G43"/>
    <mergeCell ref="H42:H43"/>
    <mergeCell ref="C34:F34"/>
    <mergeCell ref="C35:F35"/>
    <mergeCell ref="C36:F36"/>
    <mergeCell ref="B37:F37"/>
    <mergeCell ref="B38:H38"/>
    <mergeCell ref="C39:F39"/>
    <mergeCell ref="C30:F30"/>
    <mergeCell ref="B1:H1"/>
    <mergeCell ref="B2:H2"/>
    <mergeCell ref="G20:H20"/>
    <mergeCell ref="C21:F21"/>
    <mergeCell ref="G21:H21"/>
    <mergeCell ref="B15:H15"/>
    <mergeCell ref="C16:F16"/>
    <mergeCell ref="G16:H16"/>
    <mergeCell ref="C17:F17"/>
    <mergeCell ref="G17:H17"/>
    <mergeCell ref="C18:F18"/>
    <mergeCell ref="G18:H18"/>
    <mergeCell ref="C7:F7"/>
    <mergeCell ref="G7:H7"/>
    <mergeCell ref="B3:C3"/>
    <mergeCell ref="B4:H4"/>
    <mergeCell ref="B5:H5"/>
    <mergeCell ref="C19:F19"/>
    <mergeCell ref="D3:H3"/>
    <mergeCell ref="G19:H19"/>
    <mergeCell ref="C20:F20"/>
    <mergeCell ref="B31:F31"/>
    <mergeCell ref="B32:H32"/>
    <mergeCell ref="J5:J6"/>
    <mergeCell ref="C6:F6"/>
    <mergeCell ref="G6:H6"/>
    <mergeCell ref="C11:F11"/>
    <mergeCell ref="G11:H11"/>
    <mergeCell ref="C12:F12"/>
    <mergeCell ref="G12:H12"/>
    <mergeCell ref="B13:H13"/>
    <mergeCell ref="B14:H14"/>
    <mergeCell ref="C8:F8"/>
    <mergeCell ref="G8:H8"/>
    <mergeCell ref="C9:F9"/>
    <mergeCell ref="G9:H9"/>
    <mergeCell ref="C10:F10"/>
    <mergeCell ref="G10:H10"/>
    <mergeCell ref="C26:F26"/>
    <mergeCell ref="C28:F28"/>
    <mergeCell ref="C27:F27"/>
    <mergeCell ref="C29:F2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0"/>
  <sheetViews>
    <sheetView topLeftCell="B16" zoomScale="90" zoomScaleNormal="90" workbookViewId="0">
      <selection activeCell="J1" sqref="J1:J11"/>
    </sheetView>
  </sheetViews>
  <sheetFormatPr defaultRowHeight="14.25"/>
  <cols>
    <col min="1" max="1" width="2.75" customWidth="1"/>
    <col min="2" max="2" width="3.375" customWidth="1"/>
    <col min="3" max="3" width="10.875" customWidth="1"/>
    <col min="4" max="4" width="33.875" customWidth="1"/>
    <col min="5" max="6" width="13.75" customWidth="1"/>
    <col min="7" max="7" width="14.75" customWidth="1"/>
    <col min="8" max="8" width="16.375" bestFit="1" customWidth="1"/>
    <col min="9" max="9" width="2.75" customWidth="1"/>
    <col min="10" max="10" width="76.625" style="1" customWidth="1"/>
  </cols>
  <sheetData>
    <row r="1" spans="2:10">
      <c r="B1" s="158"/>
      <c r="C1" s="158"/>
      <c r="D1" s="158"/>
      <c r="E1" s="158"/>
      <c r="F1" s="158"/>
      <c r="G1" s="158"/>
      <c r="H1" s="158"/>
    </row>
    <row r="2" spans="2:10" ht="15" customHeight="1">
      <c r="B2" s="177" t="s">
        <v>0</v>
      </c>
      <c r="C2" s="178"/>
      <c r="D2" s="178"/>
      <c r="E2" s="178"/>
      <c r="F2" s="178"/>
      <c r="G2" s="178"/>
      <c r="H2" s="179"/>
      <c r="J2" s="194"/>
    </row>
    <row r="3" spans="2:10" ht="15">
      <c r="B3" s="200" t="s">
        <v>227</v>
      </c>
      <c r="C3" s="201"/>
      <c r="D3" s="202" t="str">
        <f>'Inf. Gerais'!C3</f>
        <v>00190.112275/2025-61</v>
      </c>
      <c r="E3" s="203"/>
      <c r="F3" s="203"/>
      <c r="G3" s="203"/>
      <c r="H3" s="204"/>
      <c r="J3" s="194"/>
    </row>
    <row r="4" spans="2:10">
      <c r="B4" s="146"/>
      <c r="C4" s="146"/>
      <c r="D4" s="146"/>
      <c r="E4" s="146"/>
      <c r="F4" s="146"/>
      <c r="G4" s="146"/>
      <c r="H4" s="146"/>
    </row>
    <row r="5" spans="2:10" ht="15">
      <c r="B5" s="145" t="s">
        <v>1</v>
      </c>
      <c r="C5" s="145"/>
      <c r="D5" s="145"/>
      <c r="E5" s="145"/>
      <c r="F5" s="145"/>
      <c r="G5" s="145"/>
      <c r="H5" s="145"/>
      <c r="J5" s="147"/>
    </row>
    <row r="6" spans="2:10" ht="15">
      <c r="B6" s="5" t="s">
        <v>2</v>
      </c>
      <c r="C6" s="148" t="s">
        <v>3</v>
      </c>
      <c r="D6" s="149"/>
      <c r="E6" s="149"/>
      <c r="F6" s="150"/>
      <c r="G6" s="151">
        <f>'Inf. Gerais'!C6</f>
        <v>46195</v>
      </c>
      <c r="H6" s="152"/>
      <c r="J6" s="147"/>
    </row>
    <row r="7" spans="2:10" ht="15">
      <c r="B7" s="5" t="s">
        <v>4</v>
      </c>
      <c r="C7" s="148" t="s">
        <v>5</v>
      </c>
      <c r="D7" s="149"/>
      <c r="E7" s="149"/>
      <c r="F7" s="150"/>
      <c r="G7" s="161">
        <f>'Inf. Gerais'!C7</f>
        <v>1621</v>
      </c>
      <c r="H7" s="162"/>
      <c r="J7" s="138"/>
    </row>
    <row r="8" spans="2:10" ht="15">
      <c r="B8" s="5" t="s">
        <v>6</v>
      </c>
      <c r="C8" s="148" t="s">
        <v>7</v>
      </c>
      <c r="D8" s="149"/>
      <c r="E8" s="149"/>
      <c r="F8" s="150"/>
      <c r="G8" s="153" t="str">
        <f>'Inf. Gerais'!C8</f>
        <v>Brasília - DF</v>
      </c>
      <c r="H8" s="154"/>
    </row>
    <row r="9" spans="2:10" ht="15">
      <c r="B9" s="5" t="s">
        <v>8</v>
      </c>
      <c r="C9" s="148" t="s">
        <v>9</v>
      </c>
      <c r="D9" s="149"/>
      <c r="E9" s="149"/>
      <c r="F9" s="150"/>
      <c r="G9" s="153" t="str">
        <f>'CCT ou Dissídio Coletivo'!E2</f>
        <v>2025/2026</v>
      </c>
      <c r="H9" s="156"/>
    </row>
    <row r="10" spans="2:10" ht="15">
      <c r="B10" s="5" t="s">
        <v>10</v>
      </c>
      <c r="C10" s="148" t="s">
        <v>11</v>
      </c>
      <c r="D10" s="149"/>
      <c r="E10" s="149"/>
      <c r="F10" s="150"/>
      <c r="G10" s="157">
        <f>'Inf. Gerais'!C9</f>
        <v>12</v>
      </c>
      <c r="H10" s="156"/>
    </row>
    <row r="11" spans="2:10" ht="15">
      <c r="B11" s="5" t="s">
        <v>12</v>
      </c>
      <c r="C11" s="148" t="s">
        <v>13</v>
      </c>
      <c r="D11" s="149"/>
      <c r="E11" s="149"/>
      <c r="F11" s="150"/>
      <c r="G11" s="153" t="str">
        <f>'CCT ou Dissídio Coletivo'!E3</f>
        <v>MR055476/2025</v>
      </c>
      <c r="H11" s="156"/>
    </row>
    <row r="12" spans="2:10" ht="15">
      <c r="B12" s="49" t="s">
        <v>14</v>
      </c>
      <c r="C12" s="148" t="s">
        <v>15</v>
      </c>
      <c r="D12" s="149"/>
      <c r="E12" s="149"/>
      <c r="F12" s="150"/>
      <c r="G12" s="153" t="str">
        <f>'LDI e Tributos'!D1</f>
        <v>Lucro Presumido</v>
      </c>
      <c r="H12" s="154"/>
      <c r="J12"/>
    </row>
    <row r="13" spans="2:10">
      <c r="B13" s="146"/>
      <c r="C13" s="146"/>
      <c r="D13" s="146"/>
      <c r="E13" s="146"/>
      <c r="F13" s="146"/>
      <c r="G13" s="146"/>
      <c r="H13" s="146"/>
    </row>
    <row r="14" spans="2:10" ht="15">
      <c r="B14" s="145" t="s">
        <v>16</v>
      </c>
      <c r="C14" s="145"/>
      <c r="D14" s="145"/>
      <c r="E14" s="145"/>
      <c r="F14" s="145"/>
      <c r="G14" s="145"/>
      <c r="H14" s="145"/>
    </row>
    <row r="15" spans="2:10" ht="15">
      <c r="B15" s="145" t="s">
        <v>17</v>
      </c>
      <c r="C15" s="145"/>
      <c r="D15" s="145"/>
      <c r="E15" s="145"/>
      <c r="F15" s="145"/>
      <c r="G15" s="145"/>
      <c r="H15" s="145"/>
    </row>
    <row r="16" spans="2:10">
      <c r="B16" s="4">
        <v>1</v>
      </c>
      <c r="C16" s="148" t="s">
        <v>18</v>
      </c>
      <c r="D16" s="149"/>
      <c r="E16" s="149"/>
      <c r="F16" s="150"/>
      <c r="G16" s="153"/>
      <c r="H16" s="156"/>
    </row>
    <row r="17" spans="2:10">
      <c r="B17" s="4">
        <v>2</v>
      </c>
      <c r="C17" s="148" t="s">
        <v>19</v>
      </c>
      <c r="D17" s="149"/>
      <c r="E17" s="149"/>
      <c r="F17" s="150"/>
      <c r="G17" s="157" t="str">
        <f>'CCT ou Dissídio Coletivo'!E4</f>
        <v>2124-05</v>
      </c>
      <c r="H17" s="156"/>
      <c r="J17" s="34"/>
    </row>
    <row r="18" spans="2:10">
      <c r="B18" s="4">
        <v>3</v>
      </c>
      <c r="C18" s="148" t="s">
        <v>20</v>
      </c>
      <c r="D18" s="149"/>
      <c r="E18" s="149"/>
      <c r="F18" s="150"/>
      <c r="G18" s="159">
        <f>'CCT ou Dissídio Coletivo'!E14</f>
        <v>12516.67</v>
      </c>
      <c r="H18" s="160"/>
    </row>
    <row r="19" spans="2:10">
      <c r="B19" s="4">
        <v>4</v>
      </c>
      <c r="C19" s="148" t="s">
        <v>21</v>
      </c>
      <c r="D19" s="149"/>
      <c r="E19" s="149"/>
      <c r="F19" s="150"/>
      <c r="G19" s="155" t="str">
        <f>'CCT ou Dissídio Coletivo'!E5</f>
        <v>Analista de UX/UI</v>
      </c>
      <c r="H19" s="156"/>
    </row>
    <row r="20" spans="2:10">
      <c r="B20" s="4">
        <v>5</v>
      </c>
      <c r="C20" s="148" t="s">
        <v>22</v>
      </c>
      <c r="D20" s="149"/>
      <c r="E20" s="149"/>
      <c r="F20" s="150"/>
      <c r="G20" s="155" t="str">
        <f>'CCT ou Dissídio Coletivo'!E8</f>
        <v>40 horas semanais</v>
      </c>
      <c r="H20" s="156"/>
    </row>
    <row r="21" spans="2:10">
      <c r="B21" s="4">
        <v>6</v>
      </c>
      <c r="C21" s="148" t="s">
        <v>23</v>
      </c>
      <c r="D21" s="149"/>
      <c r="E21" s="149"/>
      <c r="F21" s="150"/>
      <c r="G21" s="151" t="str">
        <f>'CCT ou Dissídio Coletivo'!E9</f>
        <v>1º de Maio</v>
      </c>
      <c r="H21" s="152"/>
    </row>
    <row r="22" spans="2:10">
      <c r="B22" s="166"/>
      <c r="C22" s="166"/>
      <c r="D22" s="166"/>
      <c r="E22" s="166"/>
      <c r="F22" s="166"/>
      <c r="G22" s="166"/>
      <c r="H22" s="166"/>
    </row>
    <row r="23" spans="2:10" ht="15">
      <c r="B23" s="145" t="s">
        <v>24</v>
      </c>
      <c r="C23" s="145"/>
      <c r="D23" s="145"/>
      <c r="E23" s="145"/>
      <c r="F23" s="145"/>
      <c r="G23" s="145"/>
      <c r="H23" s="145"/>
    </row>
    <row r="24" spans="2:10" ht="15">
      <c r="B24" s="8">
        <v>1</v>
      </c>
      <c r="C24" s="167" t="s">
        <v>25</v>
      </c>
      <c r="D24" s="167"/>
      <c r="E24" s="167"/>
      <c r="F24" s="167"/>
      <c r="G24" s="8" t="s">
        <v>26</v>
      </c>
      <c r="H24" s="8" t="s">
        <v>27</v>
      </c>
    </row>
    <row r="25" spans="2:10" ht="15">
      <c r="B25" s="5" t="s">
        <v>2</v>
      </c>
      <c r="C25" s="165" t="s">
        <v>28</v>
      </c>
      <c r="D25" s="165"/>
      <c r="E25" s="165"/>
      <c r="F25" s="165"/>
      <c r="G25" s="4"/>
      <c r="H25" s="16">
        <f>G18</f>
        <v>12516.67</v>
      </c>
    </row>
    <row r="26" spans="2:10" ht="15">
      <c r="B26" s="5" t="s">
        <v>4</v>
      </c>
      <c r="C26" s="148" t="s">
        <v>29</v>
      </c>
      <c r="D26" s="149"/>
      <c r="E26" s="149"/>
      <c r="F26" s="150"/>
      <c r="G26" s="15">
        <f>'Inf. Específicas'!C4</f>
        <v>0</v>
      </c>
      <c r="H26" s="16"/>
    </row>
    <row r="27" spans="2:10" ht="15">
      <c r="B27" s="5" t="s">
        <v>6</v>
      </c>
      <c r="C27" s="148" t="s">
        <v>30</v>
      </c>
      <c r="D27" s="149"/>
      <c r="E27" s="149"/>
      <c r="F27" s="150"/>
      <c r="G27" s="15">
        <f>'Inf. Específicas'!C5</f>
        <v>0</v>
      </c>
      <c r="H27" s="16"/>
    </row>
    <row r="28" spans="2:10" ht="15">
      <c r="B28" s="5" t="s">
        <v>8</v>
      </c>
      <c r="C28" s="148" t="s">
        <v>31</v>
      </c>
      <c r="D28" s="149"/>
      <c r="E28" s="149"/>
      <c r="F28" s="150"/>
      <c r="G28" s="15">
        <f>'Inf. Específicas'!C6</f>
        <v>0</v>
      </c>
      <c r="H28" s="16"/>
    </row>
    <row r="29" spans="2:10" ht="15">
      <c r="B29" s="5" t="s">
        <v>10</v>
      </c>
      <c r="C29" s="148" t="s">
        <v>32</v>
      </c>
      <c r="D29" s="149"/>
      <c r="E29" s="149"/>
      <c r="F29" s="150"/>
      <c r="G29" s="15">
        <f>'Inf. Específicas'!C7</f>
        <v>0</v>
      </c>
      <c r="H29" s="16"/>
    </row>
    <row r="30" spans="2:10" ht="15">
      <c r="B30" s="5" t="s">
        <v>12</v>
      </c>
      <c r="C30" s="148" t="s">
        <v>33</v>
      </c>
      <c r="D30" s="149"/>
      <c r="E30" s="149"/>
      <c r="F30" s="150"/>
      <c r="G30" s="15">
        <f>'Inf. Específicas'!C8</f>
        <v>0</v>
      </c>
      <c r="H30" s="16"/>
    </row>
    <row r="31" spans="2:10" ht="15">
      <c r="B31" s="145" t="s">
        <v>34</v>
      </c>
      <c r="C31" s="145"/>
      <c r="D31" s="145"/>
      <c r="E31" s="145"/>
      <c r="F31" s="145"/>
      <c r="G31" s="17"/>
      <c r="H31" s="19">
        <f>SUM(H25:H30)</f>
        <v>12516.67</v>
      </c>
    </row>
    <row r="32" spans="2:10">
      <c r="B32" s="146"/>
      <c r="C32" s="146"/>
      <c r="D32" s="146"/>
      <c r="E32" s="146"/>
      <c r="F32" s="146"/>
      <c r="G32" s="146"/>
      <c r="H32" s="146"/>
    </row>
    <row r="33" spans="2:10" ht="15">
      <c r="B33" s="145" t="s">
        <v>35</v>
      </c>
      <c r="C33" s="145"/>
      <c r="D33" s="145"/>
      <c r="E33" s="145"/>
      <c r="F33" s="145"/>
      <c r="G33" s="145"/>
      <c r="H33" s="145"/>
    </row>
    <row r="34" spans="2:10" ht="15">
      <c r="B34" s="10" t="s">
        <v>36</v>
      </c>
      <c r="C34" s="167" t="s">
        <v>37</v>
      </c>
      <c r="D34" s="167"/>
      <c r="E34" s="167"/>
      <c r="F34" s="167"/>
      <c r="G34" s="8" t="s">
        <v>26</v>
      </c>
      <c r="H34" s="8" t="s">
        <v>27</v>
      </c>
    </row>
    <row r="35" spans="2:10" ht="15">
      <c r="B35" s="5" t="s">
        <v>2</v>
      </c>
      <c r="C35" s="165" t="s">
        <v>38</v>
      </c>
      <c r="D35" s="165"/>
      <c r="E35" s="165"/>
      <c r="F35" s="165"/>
      <c r="G35" s="15">
        <f>'Inf. Gerais'!C13</f>
        <v>8.3333333333333329E-2</v>
      </c>
      <c r="H35" s="16">
        <f>H31*G35</f>
        <v>1043.0558333333333</v>
      </c>
    </row>
    <row r="36" spans="2:10" ht="14.45" customHeight="1">
      <c r="B36" s="5" t="s">
        <v>4</v>
      </c>
      <c r="C36" s="165" t="s">
        <v>39</v>
      </c>
      <c r="D36" s="165"/>
      <c r="E36" s="165"/>
      <c r="F36" s="165"/>
      <c r="G36" s="15">
        <f>'Inf. Gerais'!C14</f>
        <v>0.121</v>
      </c>
      <c r="H36" s="16">
        <f>H31*G36</f>
        <v>1514.5170699999999</v>
      </c>
    </row>
    <row r="37" spans="2:10" ht="14.45" customHeight="1">
      <c r="B37" s="177" t="s">
        <v>40</v>
      </c>
      <c r="C37" s="178"/>
      <c r="D37" s="178"/>
      <c r="E37" s="178"/>
      <c r="F37" s="179"/>
      <c r="G37" s="18">
        <f>SUM(G35:G36)</f>
        <v>0.20433333333333331</v>
      </c>
      <c r="H37" s="19">
        <f>SUM(H35:H36)</f>
        <v>2557.5729033333332</v>
      </c>
    </row>
    <row r="38" spans="2:10">
      <c r="B38" s="166"/>
      <c r="C38" s="166"/>
      <c r="D38" s="166"/>
      <c r="E38" s="166"/>
      <c r="F38" s="166"/>
      <c r="G38" s="166"/>
      <c r="H38" s="166"/>
    </row>
    <row r="39" spans="2:10" ht="15">
      <c r="B39" s="10" t="s">
        <v>41</v>
      </c>
      <c r="C39" s="167" t="s">
        <v>42</v>
      </c>
      <c r="D39" s="167"/>
      <c r="E39" s="167"/>
      <c r="F39" s="167"/>
      <c r="G39" s="8" t="s">
        <v>26</v>
      </c>
      <c r="H39" s="8" t="s">
        <v>27</v>
      </c>
      <c r="J39" s="31"/>
    </row>
    <row r="40" spans="2:10" ht="15">
      <c r="B40" s="5" t="s">
        <v>2</v>
      </c>
      <c r="C40" s="165" t="s">
        <v>43</v>
      </c>
      <c r="D40" s="165"/>
      <c r="E40" s="165"/>
      <c r="F40" s="165"/>
      <c r="G40" s="57">
        <f>'Inf. Gerais'!C17</f>
        <v>0.1</v>
      </c>
      <c r="H40" s="16">
        <f>($H$31+$H$37)*G40</f>
        <v>1507.4242903333334</v>
      </c>
      <c r="I40" s="22"/>
      <c r="J40"/>
    </row>
    <row r="41" spans="2:10" ht="15">
      <c r="B41" s="5" t="s">
        <v>4</v>
      </c>
      <c r="C41" s="165" t="s">
        <v>44</v>
      </c>
      <c r="D41" s="165"/>
      <c r="E41" s="165"/>
      <c r="F41" s="165"/>
      <c r="G41" s="15">
        <f>'Inf. Gerais'!C18</f>
        <v>2.5000000000000001E-2</v>
      </c>
      <c r="H41" s="16">
        <f>($H$31+$H$37)*G41</f>
        <v>376.85607258333334</v>
      </c>
    </row>
    <row r="42" spans="2:10">
      <c r="B42" s="168" t="s">
        <v>6</v>
      </c>
      <c r="C42" s="169" t="s">
        <v>45</v>
      </c>
      <c r="D42" s="170"/>
      <c r="E42" s="77" t="s">
        <v>46</v>
      </c>
      <c r="F42" s="78" t="s">
        <v>47</v>
      </c>
      <c r="G42" s="173">
        <f>'Inf. Gerais'!C19</f>
        <v>0.02</v>
      </c>
      <c r="H42" s="175">
        <f>($H$31+$H$37)*G42</f>
        <v>301.48485806666667</v>
      </c>
    </row>
    <row r="43" spans="2:10">
      <c r="B43" s="168"/>
      <c r="C43" s="171"/>
      <c r="D43" s="172"/>
      <c r="E43" s="79">
        <f>'Inf. Gerais'!C27</f>
        <v>0.02</v>
      </c>
      <c r="F43" s="80">
        <f>'Inf. Gerais'!C28</f>
        <v>1</v>
      </c>
      <c r="G43" s="174"/>
      <c r="H43" s="176"/>
    </row>
    <row r="44" spans="2:10" ht="15">
      <c r="B44" s="5" t="s">
        <v>8</v>
      </c>
      <c r="C44" s="165" t="s">
        <v>48</v>
      </c>
      <c r="D44" s="165"/>
      <c r="E44" s="165"/>
      <c r="F44" s="165"/>
      <c r="G44" s="15">
        <f>'Inf. Gerais'!C20</f>
        <v>1.4999999999999999E-2</v>
      </c>
      <c r="H44" s="16">
        <f>($H$31+$H$37)*G44</f>
        <v>226.11364355000001</v>
      </c>
    </row>
    <row r="45" spans="2:10" ht="15">
      <c r="B45" s="5" t="s">
        <v>10</v>
      </c>
      <c r="C45" s="165" t="s">
        <v>49</v>
      </c>
      <c r="D45" s="165"/>
      <c r="E45" s="165"/>
      <c r="F45" s="165"/>
      <c r="G45" s="15">
        <f>'Inf. Gerais'!C21</f>
        <v>0.01</v>
      </c>
      <c r="H45" s="16">
        <f>($H$31+$H$37)*G45</f>
        <v>150.74242903333334</v>
      </c>
    </row>
    <row r="46" spans="2:10" ht="15">
      <c r="B46" s="5" t="s">
        <v>12</v>
      </c>
      <c r="C46" s="165" t="s">
        <v>50</v>
      </c>
      <c r="D46" s="165"/>
      <c r="E46" s="165"/>
      <c r="F46" s="165"/>
      <c r="G46" s="15">
        <f>'Inf. Gerais'!C22</f>
        <v>6.0000000000000001E-3</v>
      </c>
      <c r="H46" s="16">
        <f>($H$31+$H$37)*G46</f>
        <v>90.445457420000011</v>
      </c>
    </row>
    <row r="47" spans="2:10" ht="15">
      <c r="B47" s="5" t="s">
        <v>14</v>
      </c>
      <c r="C47" s="165" t="s">
        <v>51</v>
      </c>
      <c r="D47" s="165"/>
      <c r="E47" s="165"/>
      <c r="F47" s="165"/>
      <c r="G47" s="15">
        <f>'Inf. Gerais'!C23</f>
        <v>2E-3</v>
      </c>
      <c r="H47" s="16">
        <f>($H$31+$H$37)*G47</f>
        <v>30.148485806666667</v>
      </c>
    </row>
    <row r="48" spans="2:10" ht="15">
      <c r="B48" s="5" t="s">
        <v>52</v>
      </c>
      <c r="C48" s="165" t="s">
        <v>53</v>
      </c>
      <c r="D48" s="165"/>
      <c r="E48" s="165"/>
      <c r="F48" s="165"/>
      <c r="G48" s="15">
        <f>'Inf. Gerais'!C24</f>
        <v>0.08</v>
      </c>
      <c r="H48" s="16">
        <f>($H$31+$H$37)*G48</f>
        <v>1205.9394322666667</v>
      </c>
    </row>
    <row r="49" spans="2:10" ht="15">
      <c r="B49" s="5" t="s">
        <v>54</v>
      </c>
      <c r="C49" s="165" t="s">
        <v>55</v>
      </c>
      <c r="D49" s="165"/>
      <c r="E49" s="165"/>
      <c r="F49" s="165"/>
      <c r="G49" s="15">
        <f>'Inf. Gerais'!C25</f>
        <v>0</v>
      </c>
      <c r="H49" s="16">
        <f t="shared" ref="H49" si="0">($H$31+$H$37)*G49</f>
        <v>0</v>
      </c>
    </row>
    <row r="50" spans="2:10" ht="15">
      <c r="B50" s="145" t="s">
        <v>56</v>
      </c>
      <c r="C50" s="145"/>
      <c r="D50" s="145"/>
      <c r="E50" s="145"/>
      <c r="F50" s="145"/>
      <c r="G50" s="18">
        <f>SUM(G40:G49)</f>
        <v>0.25800000000000001</v>
      </c>
      <c r="H50" s="19">
        <f>SUM(H40:H49)</f>
        <v>3889.1546690599998</v>
      </c>
      <c r="J50" s="31"/>
    </row>
    <row r="51" spans="2:10">
      <c r="B51" s="146"/>
      <c r="C51" s="146"/>
      <c r="D51" s="146"/>
      <c r="E51" s="146"/>
      <c r="F51" s="146"/>
      <c r="G51" s="146"/>
      <c r="H51" s="146"/>
    </row>
    <row r="52" spans="2:10" ht="15">
      <c r="B52" s="10" t="s">
        <v>57</v>
      </c>
      <c r="C52" s="167" t="s">
        <v>58</v>
      </c>
      <c r="D52" s="167"/>
      <c r="E52" s="167"/>
      <c r="F52" s="167"/>
      <c r="G52" s="167"/>
      <c r="H52" s="8" t="s">
        <v>27</v>
      </c>
    </row>
    <row r="53" spans="2:10" ht="15">
      <c r="B53" s="5" t="s">
        <v>2</v>
      </c>
      <c r="C53" s="165" t="s">
        <v>59</v>
      </c>
      <c r="D53" s="165"/>
      <c r="E53" s="165"/>
      <c r="F53" s="165"/>
      <c r="G53" s="165"/>
      <c r="H53" s="7">
        <f>ROUND(IF(('CCT ou Dissídio Coletivo'!E24*2*'CCT ou Dissídio Coletivo'!E25)-('CCT ou Dissídio Coletivo'!E14*'CCT ou Dissídio Coletivo'!E26)&gt;=0,('CCT ou Dissídio Coletivo'!E24*2*'CCT ou Dissídio Coletivo'!E25)-('CCT ou Dissídio Coletivo'!E14*'CCT ou Dissídio Coletivo'!E26),0),2)</f>
        <v>0</v>
      </c>
    </row>
    <row r="54" spans="2:10" ht="15">
      <c r="B54" s="5" t="s">
        <v>4</v>
      </c>
      <c r="C54" s="165" t="s">
        <v>60</v>
      </c>
      <c r="D54" s="165"/>
      <c r="E54" s="165"/>
      <c r="F54" s="165"/>
      <c r="G54" s="165"/>
      <c r="H54" s="81">
        <f>'CCT ou Dissídio Coletivo'!E29*'CCT ou Dissídio Coletivo'!E30-'CCT ou Dissídio Coletivo'!E29*'CCT ou Dissídio Coletivo'!E30*'CCT ou Dissídio Coletivo'!E31</f>
        <v>729.3</v>
      </c>
    </row>
    <row r="55" spans="2:10" ht="15">
      <c r="B55" s="5" t="s">
        <v>6</v>
      </c>
      <c r="C55" s="165" t="s">
        <v>61</v>
      </c>
      <c r="D55" s="165"/>
      <c r="E55" s="165"/>
      <c r="F55" s="165"/>
      <c r="G55" s="165"/>
      <c r="H55" s="7">
        <f>'CCT ou Dissídio Coletivo'!E17</f>
        <v>0</v>
      </c>
    </row>
    <row r="56" spans="2:10" ht="15">
      <c r="B56" s="5" t="s">
        <v>8</v>
      </c>
      <c r="C56" s="148" t="s">
        <v>62</v>
      </c>
      <c r="D56" s="149"/>
      <c r="E56" s="149"/>
      <c r="F56" s="149"/>
      <c r="G56" s="150"/>
      <c r="H56" s="81">
        <f>'CCT ou Dissídio Coletivo'!E18</f>
        <v>105.33</v>
      </c>
    </row>
    <row r="57" spans="2:10" ht="15">
      <c r="B57" s="5" t="s">
        <v>10</v>
      </c>
      <c r="C57" s="148" t="s">
        <v>63</v>
      </c>
      <c r="D57" s="149"/>
      <c r="E57" s="149"/>
      <c r="F57" s="149"/>
      <c r="G57" s="150"/>
      <c r="H57" s="7">
        <f>'CCT ou Dissídio Coletivo'!E19</f>
        <v>0</v>
      </c>
    </row>
    <row r="58" spans="2:10" ht="15">
      <c r="B58" s="5" t="s">
        <v>12</v>
      </c>
      <c r="C58" s="165" t="str">
        <f>'CCT ou Dissídio Coletivo'!C20</f>
        <v>Benefício Social Familiar (BSF)</v>
      </c>
      <c r="D58" s="165"/>
      <c r="E58" s="165"/>
      <c r="F58" s="165"/>
      <c r="G58" s="165"/>
      <c r="H58" s="81">
        <f>'CCT ou Dissídio Coletivo'!E20</f>
        <v>30.6</v>
      </c>
    </row>
    <row r="59" spans="2:10" ht="15">
      <c r="B59" s="5" t="s">
        <v>14</v>
      </c>
      <c r="C59" s="148" t="str">
        <f>'CCT ou Dissídio Coletivo'!C21</f>
        <v>Outros (especificar)</v>
      </c>
      <c r="D59" s="149"/>
      <c r="E59" s="149"/>
      <c r="F59" s="149"/>
      <c r="G59" s="150"/>
      <c r="H59" s="7">
        <f>'CCT ou Dissídio Coletivo'!E21</f>
        <v>0</v>
      </c>
    </row>
    <row r="60" spans="2:10" ht="15">
      <c r="B60" s="177" t="s">
        <v>64</v>
      </c>
      <c r="C60" s="178"/>
      <c r="D60" s="178"/>
      <c r="E60" s="178"/>
      <c r="F60" s="178"/>
      <c r="G60" s="12"/>
      <c r="H60" s="11">
        <f>SUM(H53:H59)</f>
        <v>865.23</v>
      </c>
    </row>
    <row r="61" spans="2:10">
      <c r="B61" s="146"/>
      <c r="C61" s="146"/>
      <c r="D61" s="146"/>
      <c r="E61" s="146"/>
      <c r="F61" s="146"/>
      <c r="G61" s="146"/>
      <c r="H61" s="146"/>
    </row>
    <row r="62" spans="2:10" ht="15">
      <c r="B62" s="10" t="s">
        <v>65</v>
      </c>
      <c r="C62" s="167" t="s">
        <v>66</v>
      </c>
      <c r="D62" s="167"/>
      <c r="E62" s="167"/>
      <c r="F62" s="167"/>
      <c r="G62" s="167"/>
      <c r="H62" s="8" t="s">
        <v>27</v>
      </c>
    </row>
    <row r="63" spans="2:10" ht="15">
      <c r="B63" s="23" t="s">
        <v>2</v>
      </c>
      <c r="C63" s="183" t="s">
        <v>67</v>
      </c>
      <c r="D63" s="183"/>
      <c r="E63" s="183"/>
      <c r="F63" s="183"/>
      <c r="G63" s="183"/>
      <c r="H63" s="7">
        <v>0</v>
      </c>
    </row>
    <row r="64" spans="2:10" ht="15">
      <c r="B64" s="177" t="s">
        <v>68</v>
      </c>
      <c r="C64" s="178"/>
      <c r="D64" s="178"/>
      <c r="E64" s="178"/>
      <c r="F64" s="178"/>
      <c r="G64" s="12"/>
      <c r="H64" s="9">
        <v>0</v>
      </c>
    </row>
    <row r="65" spans="2:8">
      <c r="B65" s="166"/>
      <c r="C65" s="166"/>
      <c r="D65" s="166"/>
      <c r="E65" s="166"/>
      <c r="F65" s="166"/>
      <c r="G65" s="166"/>
      <c r="H65" s="166"/>
    </row>
    <row r="66" spans="2:8" ht="15">
      <c r="B66" s="145" t="s">
        <v>69</v>
      </c>
      <c r="C66" s="145"/>
      <c r="D66" s="145"/>
      <c r="E66" s="145"/>
      <c r="F66" s="145"/>
      <c r="G66" s="145"/>
      <c r="H66" s="145"/>
    </row>
    <row r="67" spans="2:8" ht="15">
      <c r="B67" s="8">
        <v>2</v>
      </c>
      <c r="C67" s="184" t="s">
        <v>70</v>
      </c>
      <c r="D67" s="185"/>
      <c r="E67" s="185"/>
      <c r="F67" s="185"/>
      <c r="G67" s="186"/>
      <c r="H67" s="8" t="s">
        <v>27</v>
      </c>
    </row>
    <row r="68" spans="2:8" ht="15">
      <c r="B68" s="6" t="s">
        <v>36</v>
      </c>
      <c r="C68" s="148" t="s">
        <v>71</v>
      </c>
      <c r="D68" s="149"/>
      <c r="E68" s="149"/>
      <c r="F68" s="149"/>
      <c r="G68" s="150"/>
      <c r="H68" s="16">
        <f>H37</f>
        <v>2557.5729033333332</v>
      </c>
    </row>
    <row r="69" spans="2:8" ht="15">
      <c r="B69" s="6" t="s">
        <v>41</v>
      </c>
      <c r="C69" s="148" t="s">
        <v>72</v>
      </c>
      <c r="D69" s="149"/>
      <c r="E69" s="149"/>
      <c r="F69" s="149"/>
      <c r="G69" s="150"/>
      <c r="H69" s="16">
        <f>H50</f>
        <v>3889.1546690599998</v>
      </c>
    </row>
    <row r="70" spans="2:8" ht="15">
      <c r="B70" s="6" t="s">
        <v>57</v>
      </c>
      <c r="C70" s="148" t="s">
        <v>73</v>
      </c>
      <c r="D70" s="149"/>
      <c r="E70" s="149"/>
      <c r="F70" s="149"/>
      <c r="G70" s="150"/>
      <c r="H70" s="16">
        <f>H60</f>
        <v>865.23</v>
      </c>
    </row>
    <row r="71" spans="2:8" ht="15">
      <c r="B71" s="36" t="s">
        <v>65</v>
      </c>
      <c r="C71" s="180" t="s">
        <v>67</v>
      </c>
      <c r="D71" s="181"/>
      <c r="E71" s="181"/>
      <c r="F71" s="181"/>
      <c r="G71" s="182"/>
      <c r="H71" s="16">
        <f>H64</f>
        <v>0</v>
      </c>
    </row>
    <row r="72" spans="2:8" ht="15">
      <c r="B72" s="177" t="s">
        <v>74</v>
      </c>
      <c r="C72" s="178"/>
      <c r="D72" s="178"/>
      <c r="E72" s="178"/>
      <c r="F72" s="178"/>
      <c r="G72" s="14"/>
      <c r="H72" s="19">
        <f>SUM(H68:H71)</f>
        <v>7311.9575723933322</v>
      </c>
    </row>
    <row r="73" spans="2:8">
      <c r="B73" s="146"/>
      <c r="C73" s="146"/>
      <c r="D73" s="146"/>
      <c r="E73" s="146"/>
      <c r="F73" s="146"/>
      <c r="G73" s="146"/>
      <c r="H73" s="146"/>
    </row>
    <row r="74" spans="2:8" ht="15">
      <c r="B74" s="145" t="s">
        <v>75</v>
      </c>
      <c r="C74" s="145"/>
      <c r="D74" s="145"/>
      <c r="E74" s="145"/>
      <c r="F74" s="145"/>
      <c r="G74" s="145"/>
      <c r="H74" s="145"/>
    </row>
    <row r="75" spans="2:8" ht="15">
      <c r="B75" s="10" t="s">
        <v>76</v>
      </c>
      <c r="C75" s="167" t="s">
        <v>77</v>
      </c>
      <c r="D75" s="167"/>
      <c r="E75" s="167"/>
      <c r="F75" s="167"/>
      <c r="G75" s="8" t="s">
        <v>26</v>
      </c>
      <c r="H75" s="8" t="s">
        <v>27</v>
      </c>
    </row>
    <row r="76" spans="2:8" ht="15">
      <c r="B76" s="5" t="s">
        <v>2</v>
      </c>
      <c r="C76" s="165" t="s">
        <v>78</v>
      </c>
      <c r="D76" s="165"/>
      <c r="E76" s="165"/>
      <c r="F76" s="165"/>
      <c r="G76" s="57">
        <f>'Inf. Gerais'!C31</f>
        <v>4.1666666666666666E-3</v>
      </c>
      <c r="H76" s="16">
        <f>$H$31*G76</f>
        <v>52.152791666666666</v>
      </c>
    </row>
    <row r="77" spans="2:8" ht="15">
      <c r="B77" s="5" t="s">
        <v>4</v>
      </c>
      <c r="C77" s="165" t="s">
        <v>79</v>
      </c>
      <c r="D77" s="165"/>
      <c r="E77" s="165"/>
      <c r="F77" s="165"/>
      <c r="G77" s="15">
        <f>'Inf. Gerais'!C32</f>
        <v>3.3333333333333332E-4</v>
      </c>
      <c r="H77" s="16">
        <f>$H$31*G77</f>
        <v>4.1722233333333332</v>
      </c>
    </row>
    <row r="78" spans="2:8" ht="15">
      <c r="B78" s="5" t="s">
        <v>6</v>
      </c>
      <c r="C78" s="165" t="s">
        <v>80</v>
      </c>
      <c r="D78" s="165"/>
      <c r="E78" s="165"/>
      <c r="F78" s="165"/>
      <c r="G78" s="57">
        <f>'Inf. Gerais'!C33</f>
        <v>1.9444444444444445E-2</v>
      </c>
      <c r="H78" s="16">
        <f>$H$31*G78</f>
        <v>243.37969444444445</v>
      </c>
    </row>
    <row r="79" spans="2:8" ht="15">
      <c r="B79" s="5" t="s">
        <v>8</v>
      </c>
      <c r="C79" s="165" t="s">
        <v>81</v>
      </c>
      <c r="D79" s="165"/>
      <c r="E79" s="165"/>
      <c r="F79" s="165"/>
      <c r="G79" s="15">
        <f>'Inf. Gerais'!C34</f>
        <v>5.0166666666666667E-3</v>
      </c>
      <c r="H79" s="16">
        <f>$H$31*G79</f>
        <v>62.791961166666667</v>
      </c>
    </row>
    <row r="80" spans="2:8" ht="15">
      <c r="B80" s="5" t="s">
        <v>10</v>
      </c>
      <c r="C80" s="165" t="s">
        <v>82</v>
      </c>
      <c r="D80" s="165"/>
      <c r="E80" s="165"/>
      <c r="F80" s="165"/>
      <c r="G80" s="15">
        <f>'Inf. Gerais'!C35</f>
        <v>0.04</v>
      </c>
      <c r="H80" s="16">
        <f>$H$31*G80</f>
        <v>500.66680000000002</v>
      </c>
    </row>
    <row r="81" spans="2:10" ht="15">
      <c r="B81" s="177" t="s">
        <v>83</v>
      </c>
      <c r="C81" s="178"/>
      <c r="D81" s="178"/>
      <c r="E81" s="178"/>
      <c r="F81" s="179"/>
      <c r="G81" s="18">
        <f>'Inf. Gerais'!C36</f>
        <v>6.8961111111111112E-2</v>
      </c>
      <c r="H81" s="19">
        <f>SUM(H76:H80)</f>
        <v>863.16347061111117</v>
      </c>
    </row>
    <row r="82" spans="2:10">
      <c r="B82" s="166"/>
      <c r="C82" s="166"/>
      <c r="D82" s="166"/>
      <c r="E82" s="166"/>
      <c r="F82" s="166"/>
      <c r="G82" s="166"/>
      <c r="H82" s="166"/>
    </row>
    <row r="83" spans="2:10" ht="15">
      <c r="B83" s="187" t="s">
        <v>84</v>
      </c>
      <c r="C83" s="187"/>
      <c r="D83" s="187"/>
      <c r="E83" s="187"/>
      <c r="F83" s="187"/>
      <c r="G83" s="187"/>
      <c r="H83" s="187"/>
    </row>
    <row r="84" spans="2:10" ht="15">
      <c r="B84" s="10" t="s">
        <v>85</v>
      </c>
      <c r="C84" s="167" t="s">
        <v>86</v>
      </c>
      <c r="D84" s="167"/>
      <c r="E84" s="167"/>
      <c r="F84" s="167"/>
      <c r="G84" s="8" t="s">
        <v>26</v>
      </c>
      <c r="H84" s="8" t="s">
        <v>27</v>
      </c>
    </row>
    <row r="85" spans="2:10" ht="15">
      <c r="B85" s="23" t="s">
        <v>2</v>
      </c>
      <c r="C85" s="183" t="s">
        <v>87</v>
      </c>
      <c r="D85" s="183"/>
      <c r="E85" s="183"/>
      <c r="F85" s="183"/>
      <c r="G85" s="82">
        <f>'Inf. Gerais'!C40</f>
        <v>6.9444444444444441E-3</v>
      </c>
      <c r="H85" s="35">
        <f>$H$31*G85</f>
        <v>86.921319444444435</v>
      </c>
    </row>
    <row r="86" spans="2:10" ht="15">
      <c r="B86" s="5" t="s">
        <v>4</v>
      </c>
      <c r="C86" s="165" t="s">
        <v>88</v>
      </c>
      <c r="D86" s="165"/>
      <c r="E86" s="165"/>
      <c r="F86" s="165"/>
      <c r="G86" s="57">
        <f>'Inf. Gerais'!C41</f>
        <v>2.7777777777777779E-3</v>
      </c>
      <c r="H86" s="7">
        <f t="shared" ref="H86:H90" si="1">$H$31*G86</f>
        <v>34.768527777777777</v>
      </c>
    </row>
    <row r="87" spans="2:10" ht="15">
      <c r="B87" s="5" t="s">
        <v>6</v>
      </c>
      <c r="C87" s="165" t="s">
        <v>89</v>
      </c>
      <c r="D87" s="165"/>
      <c r="E87" s="165"/>
      <c r="F87" s="165"/>
      <c r="G87" s="57">
        <f>'Inf. Gerais'!C42</f>
        <v>2.0833333333333332E-4</v>
      </c>
      <c r="H87" s="7">
        <f t="shared" si="1"/>
        <v>2.607639583333333</v>
      </c>
    </row>
    <row r="88" spans="2:10" ht="15">
      <c r="B88" s="5" t="s">
        <v>8</v>
      </c>
      <c r="C88" s="165" t="s">
        <v>90</v>
      </c>
      <c r="D88" s="165"/>
      <c r="E88" s="165"/>
      <c r="F88" s="165"/>
      <c r="G88" s="57">
        <f>'Inf. Gerais'!C43</f>
        <v>3.3333333333333331E-3</v>
      </c>
      <c r="H88" s="7">
        <f t="shared" si="1"/>
        <v>41.722233333333328</v>
      </c>
    </row>
    <row r="89" spans="2:10" ht="15">
      <c r="B89" s="5" t="s">
        <v>10</v>
      </c>
      <c r="C89" s="165" t="s">
        <v>91</v>
      </c>
      <c r="D89" s="165"/>
      <c r="E89" s="165"/>
      <c r="F89" s="165"/>
      <c r="G89" s="57">
        <f>'Inf. Gerais'!C44</f>
        <v>5.5555555555555545E-4</v>
      </c>
      <c r="H89" s="7">
        <f t="shared" si="1"/>
        <v>6.9537055555555538</v>
      </c>
      <c r="J89" s="38"/>
    </row>
    <row r="90" spans="2:10" ht="15">
      <c r="B90" s="5" t="s">
        <v>12</v>
      </c>
      <c r="C90" s="165" t="s">
        <v>92</v>
      </c>
      <c r="D90" s="165"/>
      <c r="E90" s="165"/>
      <c r="F90" s="165"/>
      <c r="G90" s="15">
        <f>'Inf. Gerais'!C45</f>
        <v>3.5654166666666664E-3</v>
      </c>
      <c r="H90" s="7">
        <f t="shared" si="1"/>
        <v>44.627143829166663</v>
      </c>
      <c r="J90" s="38"/>
    </row>
    <row r="91" spans="2:10" ht="15">
      <c r="B91" s="145" t="s">
        <v>93</v>
      </c>
      <c r="C91" s="145"/>
      <c r="D91" s="145"/>
      <c r="E91" s="145"/>
      <c r="F91" s="145"/>
      <c r="G91" s="18">
        <f>'Inf. Gerais'!C46</f>
        <v>1.7384861111111108E-2</v>
      </c>
      <c r="H91" s="11">
        <f>SUM(H85:H90)</f>
        <v>217.60056952361111</v>
      </c>
    </row>
    <row r="92" spans="2:10">
      <c r="B92" s="146"/>
      <c r="C92" s="146"/>
      <c r="D92" s="146"/>
      <c r="E92" s="146"/>
      <c r="F92" s="146"/>
      <c r="G92" s="146"/>
      <c r="H92" s="146"/>
    </row>
    <row r="93" spans="2:10" ht="15">
      <c r="B93" s="10" t="s">
        <v>94</v>
      </c>
      <c r="C93" s="167" t="s">
        <v>95</v>
      </c>
      <c r="D93" s="167"/>
      <c r="E93" s="167"/>
      <c r="F93" s="167"/>
      <c r="G93" s="167"/>
      <c r="H93" s="8" t="s">
        <v>27</v>
      </c>
    </row>
    <row r="94" spans="2:10" ht="15">
      <c r="B94" s="5" t="s">
        <v>2</v>
      </c>
      <c r="C94" s="148" t="s">
        <v>96</v>
      </c>
      <c r="D94" s="149"/>
      <c r="E94" s="149"/>
      <c r="F94" s="149"/>
      <c r="G94" s="150"/>
      <c r="H94" s="7">
        <v>0</v>
      </c>
    </row>
    <row r="95" spans="2:10" ht="15">
      <c r="B95" s="177" t="s">
        <v>97</v>
      </c>
      <c r="C95" s="178"/>
      <c r="D95" s="178"/>
      <c r="E95" s="178"/>
      <c r="F95" s="178"/>
      <c r="G95" s="13"/>
      <c r="H95" s="11">
        <v>0</v>
      </c>
    </row>
    <row r="96" spans="2:10">
      <c r="B96" s="146"/>
      <c r="C96" s="146"/>
      <c r="D96" s="146"/>
      <c r="E96" s="146"/>
      <c r="F96" s="146"/>
      <c r="G96" s="146"/>
      <c r="H96" s="146"/>
    </row>
    <row r="97" spans="2:8" ht="15">
      <c r="B97" s="145" t="s">
        <v>98</v>
      </c>
      <c r="C97" s="145"/>
      <c r="D97" s="145"/>
      <c r="E97" s="145"/>
      <c r="F97" s="145"/>
      <c r="G97" s="145"/>
      <c r="H97" s="145"/>
    </row>
    <row r="98" spans="2:8" ht="15">
      <c r="B98" s="8">
        <v>4</v>
      </c>
      <c r="C98" s="167" t="s">
        <v>99</v>
      </c>
      <c r="D98" s="167"/>
      <c r="E98" s="167"/>
      <c r="F98" s="167"/>
      <c r="G98" s="167"/>
      <c r="H98" s="8" t="s">
        <v>27</v>
      </c>
    </row>
    <row r="99" spans="2:8">
      <c r="B99" s="4" t="s">
        <v>85</v>
      </c>
      <c r="C99" s="165" t="s">
        <v>100</v>
      </c>
      <c r="D99" s="165"/>
      <c r="E99" s="165"/>
      <c r="F99" s="165"/>
      <c r="G99" s="165"/>
      <c r="H99" s="7">
        <f>H91</f>
        <v>217.60056952361111</v>
      </c>
    </row>
    <row r="100" spans="2:8">
      <c r="B100" s="4" t="s">
        <v>94</v>
      </c>
      <c r="C100" s="165" t="s">
        <v>101</v>
      </c>
      <c r="D100" s="165"/>
      <c r="E100" s="165"/>
      <c r="F100" s="165"/>
      <c r="G100" s="165"/>
      <c r="H100" s="7">
        <f>H95</f>
        <v>0</v>
      </c>
    </row>
    <row r="101" spans="2:8" ht="15">
      <c r="B101" s="177" t="s">
        <v>102</v>
      </c>
      <c r="C101" s="178"/>
      <c r="D101" s="178"/>
      <c r="E101" s="178"/>
      <c r="F101" s="178"/>
      <c r="G101" s="14"/>
      <c r="H101" s="11">
        <f>SUM(H99:H100)</f>
        <v>217.60056952361111</v>
      </c>
    </row>
    <row r="102" spans="2:8">
      <c r="B102" s="166"/>
      <c r="C102" s="166"/>
      <c r="D102" s="166"/>
      <c r="E102" s="166"/>
      <c r="F102" s="166"/>
      <c r="G102" s="166"/>
      <c r="H102" s="166"/>
    </row>
    <row r="103" spans="2:8" ht="15">
      <c r="B103" s="177" t="s">
        <v>103</v>
      </c>
      <c r="C103" s="178"/>
      <c r="D103" s="178"/>
      <c r="E103" s="178"/>
      <c r="F103" s="178"/>
      <c r="G103" s="178"/>
      <c r="H103" s="179"/>
    </row>
    <row r="104" spans="2:8" ht="15">
      <c r="B104" s="8">
        <v>5</v>
      </c>
      <c r="C104" s="167" t="s">
        <v>104</v>
      </c>
      <c r="D104" s="167"/>
      <c r="E104" s="167"/>
      <c r="F104" s="167"/>
      <c r="G104" s="167"/>
      <c r="H104" s="8" t="s">
        <v>27</v>
      </c>
    </row>
    <row r="105" spans="2:8" ht="15">
      <c r="B105" s="5" t="s">
        <v>2</v>
      </c>
      <c r="C105" s="165" t="s">
        <v>105</v>
      </c>
      <c r="D105" s="165"/>
      <c r="E105" s="165"/>
      <c r="F105" s="165"/>
      <c r="G105" s="165"/>
      <c r="H105" s="24">
        <v>0</v>
      </c>
    </row>
    <row r="106" spans="2:8" ht="15">
      <c r="B106" s="5" t="s">
        <v>4</v>
      </c>
      <c r="C106" s="165" t="s">
        <v>106</v>
      </c>
      <c r="D106" s="165"/>
      <c r="E106" s="165"/>
      <c r="F106" s="165"/>
      <c r="G106" s="165"/>
      <c r="H106" s="85">
        <f>'Materiais e Equipamentos'!F12</f>
        <v>145.66999999999999</v>
      </c>
    </row>
    <row r="107" spans="2:8" ht="15">
      <c r="B107" s="5" t="s">
        <v>6</v>
      </c>
      <c r="C107" s="165" t="s">
        <v>107</v>
      </c>
      <c r="D107" s="165"/>
      <c r="E107" s="165"/>
      <c r="F107" s="165"/>
      <c r="G107" s="165"/>
      <c r="H107" s="85">
        <f>'Materiais e Equipamentos'!G25</f>
        <v>310.51</v>
      </c>
    </row>
    <row r="108" spans="2:8" ht="15">
      <c r="B108" s="5" t="s">
        <v>8</v>
      </c>
      <c r="C108" s="165" t="s">
        <v>33</v>
      </c>
      <c r="D108" s="165"/>
      <c r="E108" s="165"/>
      <c r="F108" s="165"/>
      <c r="G108" s="165"/>
      <c r="H108" s="24">
        <v>0</v>
      </c>
    </row>
    <row r="109" spans="2:8" ht="15">
      <c r="B109" s="177" t="s">
        <v>108</v>
      </c>
      <c r="C109" s="178"/>
      <c r="D109" s="178"/>
      <c r="E109" s="178"/>
      <c r="F109" s="178"/>
      <c r="G109" s="14"/>
      <c r="H109" s="11">
        <f>SUM(H105:H108)</f>
        <v>456.17999999999995</v>
      </c>
    </row>
    <row r="110" spans="2:8">
      <c r="B110" s="146"/>
      <c r="C110" s="146"/>
      <c r="D110" s="146"/>
      <c r="E110" s="146"/>
      <c r="F110" s="146"/>
      <c r="G110" s="146"/>
      <c r="H110" s="146"/>
    </row>
    <row r="111" spans="2:8" ht="15">
      <c r="B111" s="145" t="s">
        <v>109</v>
      </c>
      <c r="C111" s="145"/>
      <c r="D111" s="145"/>
      <c r="E111" s="145"/>
      <c r="F111" s="145"/>
      <c r="G111" s="145"/>
      <c r="H111" s="145"/>
    </row>
    <row r="112" spans="2:8" ht="15">
      <c r="B112" s="8">
        <v>6</v>
      </c>
      <c r="C112" s="167" t="s">
        <v>110</v>
      </c>
      <c r="D112" s="167"/>
      <c r="E112" s="167"/>
      <c r="F112" s="167"/>
      <c r="G112" s="8" t="s">
        <v>26</v>
      </c>
      <c r="H112" s="8" t="s">
        <v>27</v>
      </c>
    </row>
    <row r="113" spans="2:10" ht="15">
      <c r="B113" s="5" t="s">
        <v>2</v>
      </c>
      <c r="C113" s="165" t="s">
        <v>111</v>
      </c>
      <c r="D113" s="165"/>
      <c r="E113" s="165"/>
      <c r="F113" s="165"/>
      <c r="G113" s="57">
        <f>'LDI e Tributos'!E4</f>
        <v>0.05</v>
      </c>
      <c r="H113" s="7">
        <f>G113*H129</f>
        <v>1068.2785806264028</v>
      </c>
    </row>
    <row r="114" spans="2:10" ht="15">
      <c r="B114" s="5" t="s">
        <v>4</v>
      </c>
      <c r="C114" s="165" t="s">
        <v>112</v>
      </c>
      <c r="D114" s="165"/>
      <c r="E114" s="165"/>
      <c r="F114" s="165"/>
      <c r="G114" s="57">
        <f>'LDI e Tributos'!E5</f>
        <v>0.1</v>
      </c>
      <c r="H114" s="7">
        <f>(H129+H113)*G114</f>
        <v>2243.3850193154462</v>
      </c>
    </row>
    <row r="115" spans="2:10">
      <c r="B115" s="191" t="s">
        <v>6</v>
      </c>
      <c r="C115" s="148" t="s">
        <v>113</v>
      </c>
      <c r="D115" s="149"/>
      <c r="E115" s="149"/>
      <c r="F115" s="149"/>
      <c r="G115" s="149"/>
      <c r="H115" s="150"/>
    </row>
    <row r="116" spans="2:10">
      <c r="B116" s="192"/>
      <c r="C116" s="165" t="s">
        <v>114</v>
      </c>
      <c r="D116" s="165"/>
      <c r="E116" s="165"/>
      <c r="F116" s="165"/>
      <c r="G116" s="57">
        <f>'LDI e Tributos'!E7</f>
        <v>6.4999999999999997E-3</v>
      </c>
      <c r="H116" s="7">
        <f>($H$129+$H$113+$H$114)/(1-$G$120)*G116</f>
        <v>175.01585257070855</v>
      </c>
      <c r="J116" s="199"/>
    </row>
    <row r="117" spans="2:10">
      <c r="B117" s="192"/>
      <c r="C117" s="165" t="s">
        <v>115</v>
      </c>
      <c r="D117" s="165"/>
      <c r="E117" s="165"/>
      <c r="F117" s="165"/>
      <c r="G117" s="57">
        <f>'LDI e Tributos'!E8</f>
        <v>0.03</v>
      </c>
      <c r="H117" s="7">
        <f>($H$129+$H$113+$H$114)/(1-$G$120)*G117</f>
        <v>807.76547340327022</v>
      </c>
      <c r="J117" s="199"/>
    </row>
    <row r="118" spans="2:10" ht="14.45" customHeight="1">
      <c r="B118" s="192"/>
      <c r="C118" s="183" t="s">
        <v>116</v>
      </c>
      <c r="D118" s="183"/>
      <c r="E118" s="183"/>
      <c r="F118" s="183"/>
      <c r="G118" s="57">
        <f>'LDI e Tributos'!E9</f>
        <v>2.7E-2</v>
      </c>
      <c r="H118" s="7">
        <f>($H$129+$H$113+$H$114)/(1-$G$120)*G118</f>
        <v>726.98892606294328</v>
      </c>
      <c r="I118" s="22"/>
    </row>
    <row r="119" spans="2:10" ht="14.45" customHeight="1">
      <c r="B119" s="192"/>
      <c r="C119" s="165" t="s">
        <v>117</v>
      </c>
      <c r="D119" s="165"/>
      <c r="E119" s="165"/>
      <c r="F119" s="165"/>
      <c r="G119" s="57">
        <f>'LDI e Tributos'!E10</f>
        <v>0.02</v>
      </c>
      <c r="H119" s="7">
        <f>($H$129+$H$113+$H$114)/(1-$G$120)*G119</f>
        <v>538.51031560218019</v>
      </c>
      <c r="J119" s="34"/>
    </row>
    <row r="120" spans="2:10" ht="15">
      <c r="B120" s="193"/>
      <c r="C120" s="188" t="s">
        <v>118</v>
      </c>
      <c r="D120" s="189"/>
      <c r="E120" s="189"/>
      <c r="F120" s="190"/>
      <c r="G120" s="25">
        <f>'LDI e Tributos'!E11</f>
        <v>8.3500000000000005E-2</v>
      </c>
      <c r="H120" s="26">
        <f>SUM(H116:H119)</f>
        <v>2248.2805676391022</v>
      </c>
    </row>
    <row r="121" spans="2:10" ht="15">
      <c r="B121" s="177" t="s">
        <v>119</v>
      </c>
      <c r="C121" s="178"/>
      <c r="D121" s="178"/>
      <c r="E121" s="178"/>
      <c r="F121" s="178"/>
      <c r="G121" s="18">
        <f>'LDI e Tributos'!E12</f>
        <v>0.26022913256955849</v>
      </c>
      <c r="H121" s="11">
        <f>H113+H114+H120</f>
        <v>5559.9441675809512</v>
      </c>
    </row>
    <row r="122" spans="2:10">
      <c r="B122" s="166"/>
      <c r="C122" s="166"/>
      <c r="D122" s="166"/>
      <c r="E122" s="166"/>
      <c r="F122" s="166"/>
      <c r="G122" s="166"/>
      <c r="H122" s="166"/>
    </row>
    <row r="123" spans="2:10" ht="15">
      <c r="B123" s="145" t="s">
        <v>120</v>
      </c>
      <c r="C123" s="145"/>
      <c r="D123" s="145"/>
      <c r="E123" s="145"/>
      <c r="F123" s="145"/>
      <c r="G123" s="145"/>
      <c r="H123" s="8" t="s">
        <v>121</v>
      </c>
      <c r="J123" s="83"/>
    </row>
    <row r="124" spans="2:10" ht="15">
      <c r="B124" s="5" t="s">
        <v>2</v>
      </c>
      <c r="C124" s="4" t="s">
        <v>122</v>
      </c>
      <c r="D124" s="165" t="s">
        <v>25</v>
      </c>
      <c r="E124" s="165"/>
      <c r="F124" s="165"/>
      <c r="G124" s="165"/>
      <c r="H124" s="7">
        <f>H31</f>
        <v>12516.67</v>
      </c>
    </row>
    <row r="125" spans="2:10" ht="15">
      <c r="B125" s="5" t="s">
        <v>4</v>
      </c>
      <c r="C125" s="4" t="s">
        <v>123</v>
      </c>
      <c r="D125" s="165" t="s">
        <v>70</v>
      </c>
      <c r="E125" s="165"/>
      <c r="F125" s="165"/>
      <c r="G125" s="165"/>
      <c r="H125" s="7">
        <f>H72</f>
        <v>7311.9575723933322</v>
      </c>
      <c r="J125" s="84"/>
    </row>
    <row r="126" spans="2:10" ht="15">
      <c r="B126" s="5" t="s">
        <v>6</v>
      </c>
      <c r="C126" s="4" t="s">
        <v>124</v>
      </c>
      <c r="D126" s="165" t="s">
        <v>77</v>
      </c>
      <c r="E126" s="165"/>
      <c r="F126" s="165"/>
      <c r="G126" s="165"/>
      <c r="H126" s="7">
        <f>H81</f>
        <v>863.16347061111117</v>
      </c>
    </row>
    <row r="127" spans="2:10" ht="15">
      <c r="B127" s="5" t="s">
        <v>8</v>
      </c>
      <c r="C127" s="4" t="s">
        <v>125</v>
      </c>
      <c r="D127" s="165" t="s">
        <v>99</v>
      </c>
      <c r="E127" s="165"/>
      <c r="F127" s="165"/>
      <c r="G127" s="165"/>
      <c r="H127" s="7">
        <f>H101</f>
        <v>217.60056952361111</v>
      </c>
      <c r="J127" s="84"/>
    </row>
    <row r="128" spans="2:10" ht="15">
      <c r="B128" s="5" t="s">
        <v>10</v>
      </c>
      <c r="C128" s="4" t="s">
        <v>126</v>
      </c>
      <c r="D128" s="165" t="s">
        <v>127</v>
      </c>
      <c r="E128" s="165"/>
      <c r="F128" s="165"/>
      <c r="G128" s="165"/>
      <c r="H128" s="7">
        <f>H109</f>
        <v>456.17999999999995</v>
      </c>
    </row>
    <row r="129" spans="2:8" ht="15">
      <c r="B129" s="145" t="s">
        <v>128</v>
      </c>
      <c r="C129" s="145"/>
      <c r="D129" s="145"/>
      <c r="E129" s="145"/>
      <c r="F129" s="145"/>
      <c r="G129" s="145"/>
      <c r="H129" s="11">
        <f>SUM(H124:H128)</f>
        <v>21365.571612528056</v>
      </c>
    </row>
    <row r="130" spans="2:8" ht="15">
      <c r="B130" s="5" t="s">
        <v>12</v>
      </c>
      <c r="C130" s="4" t="s">
        <v>129</v>
      </c>
      <c r="D130" s="165" t="s">
        <v>110</v>
      </c>
      <c r="E130" s="165"/>
      <c r="F130" s="165"/>
      <c r="G130" s="165"/>
      <c r="H130" s="7">
        <f>H121</f>
        <v>5559.9441675809512</v>
      </c>
    </row>
    <row r="131" spans="2:8" ht="15">
      <c r="B131" s="145" t="s">
        <v>130</v>
      </c>
      <c r="C131" s="145"/>
      <c r="D131" s="145"/>
      <c r="E131" s="145"/>
      <c r="F131" s="145"/>
      <c r="G131" s="145"/>
      <c r="H131" s="11">
        <f>SUM(H129:H130)</f>
        <v>26925.515780109006</v>
      </c>
    </row>
    <row r="132" spans="2:8" ht="15">
      <c r="B132" s="195"/>
      <c r="C132" s="195"/>
      <c r="D132" s="195"/>
      <c r="E132" s="195"/>
      <c r="F132" s="195"/>
      <c r="G132" s="196"/>
      <c r="H132" s="196"/>
    </row>
    <row r="133" spans="2:8" ht="15">
      <c r="B133" s="197"/>
      <c r="C133" s="197"/>
      <c r="D133" s="197"/>
      <c r="E133" s="197"/>
      <c r="F133" s="198"/>
      <c r="G133" s="8" t="s">
        <v>131</v>
      </c>
      <c r="H133" s="20">
        <f>H131/H124</f>
        <v>2.1511724588176411</v>
      </c>
    </row>
    <row r="134" spans="2:8">
      <c r="B134" s="158"/>
      <c r="C134" s="158"/>
      <c r="D134" s="158"/>
      <c r="E134" s="158"/>
      <c r="F134" s="158"/>
      <c r="G134" s="146"/>
      <c r="H134" s="146"/>
    </row>
    <row r="135" spans="2:8" ht="15">
      <c r="B135" s="145" t="s">
        <v>132</v>
      </c>
      <c r="C135" s="145"/>
      <c r="D135" s="145"/>
      <c r="E135" s="145"/>
      <c r="F135" s="145"/>
      <c r="G135" s="145"/>
      <c r="H135" s="27">
        <v>1</v>
      </c>
    </row>
    <row r="136" spans="2:8" ht="15">
      <c r="B136" s="145" t="s">
        <v>133</v>
      </c>
      <c r="C136" s="145"/>
      <c r="D136" s="145"/>
      <c r="E136" s="145"/>
      <c r="F136" s="145"/>
      <c r="G136" s="145"/>
      <c r="H136" s="28">
        <f>'CCT ou Dissídio Coletivo'!E11</f>
        <v>22</v>
      </c>
    </row>
    <row r="137" spans="2:8" ht="15">
      <c r="B137" s="145" t="s">
        <v>134</v>
      </c>
      <c r="C137" s="145"/>
      <c r="D137" s="145"/>
      <c r="E137" s="145"/>
      <c r="F137" s="145"/>
      <c r="G137" s="145"/>
      <c r="H137" s="19">
        <f>H131*H135*H136</f>
        <v>592361.34716239816</v>
      </c>
    </row>
    <row r="138" spans="2:8">
      <c r="B138" s="146"/>
      <c r="C138" s="146"/>
      <c r="D138" s="146"/>
      <c r="E138" s="146"/>
      <c r="F138" s="146"/>
      <c r="G138" s="146"/>
      <c r="H138" s="146"/>
    </row>
    <row r="139" spans="2:8" ht="15">
      <c r="B139" s="145" t="s">
        <v>135</v>
      </c>
      <c r="C139" s="145"/>
      <c r="D139" s="145"/>
      <c r="E139" s="145"/>
      <c r="F139" s="145"/>
      <c r="G139" s="145"/>
      <c r="H139" s="19">
        <f>H137*12</f>
        <v>7108336.1659487784</v>
      </c>
    </row>
    <row r="140" spans="2:8" ht="15">
      <c r="B140" s="145" t="s">
        <v>136</v>
      </c>
      <c r="C140" s="145"/>
      <c r="D140" s="145"/>
      <c r="E140" s="145"/>
      <c r="F140" s="145"/>
      <c r="G140" s="145"/>
      <c r="H140" s="19">
        <f>H137*G10</f>
        <v>7108336.1659487784</v>
      </c>
    </row>
  </sheetData>
  <mergeCells count="160">
    <mergeCell ref="B5:H5"/>
    <mergeCell ref="J5:J6"/>
    <mergeCell ref="C6:F6"/>
    <mergeCell ref="G6:H6"/>
    <mergeCell ref="C7:F7"/>
    <mergeCell ref="G7:H7"/>
    <mergeCell ref="B1:H1"/>
    <mergeCell ref="B2:H2"/>
    <mergeCell ref="B4:H4"/>
    <mergeCell ref="B3:C3"/>
    <mergeCell ref="D3:H3"/>
    <mergeCell ref="J2:J3"/>
    <mergeCell ref="C11:F11"/>
    <mergeCell ref="G11:H11"/>
    <mergeCell ref="C12:F12"/>
    <mergeCell ref="G12:H12"/>
    <mergeCell ref="B13:H13"/>
    <mergeCell ref="B14:H14"/>
    <mergeCell ref="C8:F8"/>
    <mergeCell ref="G8:H8"/>
    <mergeCell ref="C9:F9"/>
    <mergeCell ref="G9:H9"/>
    <mergeCell ref="C10:F10"/>
    <mergeCell ref="G10:H10"/>
    <mergeCell ref="C19:F19"/>
    <mergeCell ref="G19:H19"/>
    <mergeCell ref="C20:F20"/>
    <mergeCell ref="G20:H20"/>
    <mergeCell ref="C21:F21"/>
    <mergeCell ref="G21:H21"/>
    <mergeCell ref="B15:H15"/>
    <mergeCell ref="C16:F16"/>
    <mergeCell ref="G16:H16"/>
    <mergeCell ref="C17:F17"/>
    <mergeCell ref="G17:H17"/>
    <mergeCell ref="C18:F18"/>
    <mergeCell ref="G18:H18"/>
    <mergeCell ref="C28:F28"/>
    <mergeCell ref="C29:F29"/>
    <mergeCell ref="C30:F30"/>
    <mergeCell ref="B31:F31"/>
    <mergeCell ref="B32:H32"/>
    <mergeCell ref="B33:H33"/>
    <mergeCell ref="B22:H22"/>
    <mergeCell ref="B23:H23"/>
    <mergeCell ref="C24:F24"/>
    <mergeCell ref="C25:F25"/>
    <mergeCell ref="C26:F26"/>
    <mergeCell ref="C27:F27"/>
    <mergeCell ref="C40:F40"/>
    <mergeCell ref="C41:F41"/>
    <mergeCell ref="B42:B43"/>
    <mergeCell ref="C42:D43"/>
    <mergeCell ref="G42:G43"/>
    <mergeCell ref="H42:H43"/>
    <mergeCell ref="C34:F34"/>
    <mergeCell ref="C35:F35"/>
    <mergeCell ref="C36:F36"/>
    <mergeCell ref="B37:F37"/>
    <mergeCell ref="B38:H38"/>
    <mergeCell ref="C39:F39"/>
    <mergeCell ref="B50:F50"/>
    <mergeCell ref="B51:H51"/>
    <mergeCell ref="C52:G52"/>
    <mergeCell ref="C53:G53"/>
    <mergeCell ref="C54:G54"/>
    <mergeCell ref="C55:G55"/>
    <mergeCell ref="C44:F44"/>
    <mergeCell ref="C45:F45"/>
    <mergeCell ref="C46:F46"/>
    <mergeCell ref="C47:F47"/>
    <mergeCell ref="C48:F48"/>
    <mergeCell ref="C49:F49"/>
    <mergeCell ref="C62:G62"/>
    <mergeCell ref="C63:G63"/>
    <mergeCell ref="B64:F64"/>
    <mergeCell ref="B65:H65"/>
    <mergeCell ref="B66:H66"/>
    <mergeCell ref="C67:G67"/>
    <mergeCell ref="C56:G56"/>
    <mergeCell ref="C57:G57"/>
    <mergeCell ref="C58:G58"/>
    <mergeCell ref="C59:G59"/>
    <mergeCell ref="B60:F60"/>
    <mergeCell ref="B61:H61"/>
    <mergeCell ref="B74:H74"/>
    <mergeCell ref="C75:F75"/>
    <mergeCell ref="C76:F76"/>
    <mergeCell ref="C77:F77"/>
    <mergeCell ref="C78:F78"/>
    <mergeCell ref="C79:F79"/>
    <mergeCell ref="C68:G68"/>
    <mergeCell ref="C69:G69"/>
    <mergeCell ref="C70:G70"/>
    <mergeCell ref="C71:G71"/>
    <mergeCell ref="B72:F72"/>
    <mergeCell ref="B73:H73"/>
    <mergeCell ref="C86:F86"/>
    <mergeCell ref="C87:F87"/>
    <mergeCell ref="C88:F88"/>
    <mergeCell ref="C89:F89"/>
    <mergeCell ref="C90:F90"/>
    <mergeCell ref="B91:F91"/>
    <mergeCell ref="C80:F80"/>
    <mergeCell ref="B81:F81"/>
    <mergeCell ref="B82:H82"/>
    <mergeCell ref="B83:H83"/>
    <mergeCell ref="C84:F84"/>
    <mergeCell ref="C85:F85"/>
    <mergeCell ref="C98:G98"/>
    <mergeCell ref="C99:G99"/>
    <mergeCell ref="C100:G100"/>
    <mergeCell ref="B101:F101"/>
    <mergeCell ref="B102:H102"/>
    <mergeCell ref="B103:H103"/>
    <mergeCell ref="B92:H92"/>
    <mergeCell ref="C93:G93"/>
    <mergeCell ref="C94:G94"/>
    <mergeCell ref="B95:F95"/>
    <mergeCell ref="B96:H96"/>
    <mergeCell ref="B97:H97"/>
    <mergeCell ref="B110:H110"/>
    <mergeCell ref="B111:H111"/>
    <mergeCell ref="C112:F112"/>
    <mergeCell ref="C113:F113"/>
    <mergeCell ref="C114:F114"/>
    <mergeCell ref="B115:B120"/>
    <mergeCell ref="C115:H115"/>
    <mergeCell ref="C116:F116"/>
    <mergeCell ref="C104:G104"/>
    <mergeCell ref="C105:G105"/>
    <mergeCell ref="C106:G106"/>
    <mergeCell ref="C107:G107"/>
    <mergeCell ref="C108:G108"/>
    <mergeCell ref="B109:F109"/>
    <mergeCell ref="B122:H122"/>
    <mergeCell ref="B123:G123"/>
    <mergeCell ref="D124:G124"/>
    <mergeCell ref="D125:G125"/>
    <mergeCell ref="D126:G126"/>
    <mergeCell ref="D127:G127"/>
    <mergeCell ref="J116:J117"/>
    <mergeCell ref="C117:F117"/>
    <mergeCell ref="C118:F118"/>
    <mergeCell ref="C119:F119"/>
    <mergeCell ref="C120:F120"/>
    <mergeCell ref="B121:F121"/>
    <mergeCell ref="B140:G140"/>
    <mergeCell ref="B134:H134"/>
    <mergeCell ref="B135:G135"/>
    <mergeCell ref="B136:G136"/>
    <mergeCell ref="B137:G137"/>
    <mergeCell ref="B138:H138"/>
    <mergeCell ref="B139:G139"/>
    <mergeCell ref="D128:G128"/>
    <mergeCell ref="B129:G129"/>
    <mergeCell ref="D130:G130"/>
    <mergeCell ref="B131:G131"/>
    <mergeCell ref="B132:H132"/>
    <mergeCell ref="B133:F13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0"/>
  <sheetViews>
    <sheetView topLeftCell="A97" zoomScale="90" zoomScaleNormal="90" workbookViewId="0"/>
  </sheetViews>
  <sheetFormatPr defaultRowHeight="14.25"/>
  <cols>
    <col min="1" max="1" width="2.75" customWidth="1"/>
    <col min="2" max="2" width="3.375" customWidth="1"/>
    <col min="3" max="3" width="10.875" customWidth="1"/>
    <col min="4" max="4" width="33.875" customWidth="1"/>
    <col min="5" max="6" width="13.75" customWidth="1"/>
    <col min="7" max="7" width="14.75" customWidth="1"/>
    <col min="8" max="8" width="16.375" bestFit="1" customWidth="1"/>
    <col min="9" max="9" width="2.75" customWidth="1"/>
  </cols>
  <sheetData>
    <row r="1" spans="2:8">
      <c r="B1" s="158"/>
      <c r="C1" s="158"/>
      <c r="D1" s="158"/>
      <c r="E1" s="158"/>
      <c r="F1" s="158"/>
      <c r="G1" s="158"/>
      <c r="H1" s="158"/>
    </row>
    <row r="2" spans="2:8" ht="15">
      <c r="B2" s="145" t="s">
        <v>0</v>
      </c>
      <c r="C2" s="145"/>
      <c r="D2" s="145"/>
      <c r="E2" s="145"/>
      <c r="F2" s="145"/>
      <c r="G2" s="145"/>
      <c r="H2" s="145"/>
    </row>
    <row r="3" spans="2:8" ht="15">
      <c r="B3" s="163" t="s">
        <v>227</v>
      </c>
      <c r="C3" s="163"/>
      <c r="D3" s="164" t="str">
        <f>'Inf. Gerais'!C3</f>
        <v>00190.112275/2025-61</v>
      </c>
      <c r="E3" s="163"/>
      <c r="F3" s="163"/>
      <c r="G3" s="163"/>
      <c r="H3" s="163"/>
    </row>
    <row r="4" spans="2:8">
      <c r="B4" s="146"/>
      <c r="C4" s="146"/>
      <c r="D4" s="146"/>
      <c r="E4" s="146"/>
      <c r="F4" s="146"/>
      <c r="G4" s="146"/>
      <c r="H4" s="146"/>
    </row>
    <row r="5" spans="2:8" ht="15">
      <c r="B5" s="145" t="s">
        <v>1</v>
      </c>
      <c r="C5" s="145"/>
      <c r="D5" s="145"/>
      <c r="E5" s="145"/>
      <c r="F5" s="145"/>
      <c r="G5" s="145"/>
      <c r="H5" s="145"/>
    </row>
    <row r="6" spans="2:8" ht="15">
      <c r="B6" s="5" t="s">
        <v>2</v>
      </c>
      <c r="C6" s="148" t="s">
        <v>3</v>
      </c>
      <c r="D6" s="149"/>
      <c r="E6" s="149"/>
      <c r="F6" s="150"/>
      <c r="G6" s="151">
        <f>'Inf. Gerais'!C6</f>
        <v>46195</v>
      </c>
      <c r="H6" s="152"/>
    </row>
    <row r="7" spans="2:8" ht="15">
      <c r="B7" s="5" t="s">
        <v>4</v>
      </c>
      <c r="C7" s="148" t="s">
        <v>5</v>
      </c>
      <c r="D7" s="149"/>
      <c r="E7" s="149"/>
      <c r="F7" s="150"/>
      <c r="G7" s="161">
        <f>'Inf. Gerais'!C7</f>
        <v>1621</v>
      </c>
      <c r="H7" s="162"/>
    </row>
    <row r="8" spans="2:8" ht="15">
      <c r="B8" s="5" t="s">
        <v>6</v>
      </c>
      <c r="C8" s="148" t="s">
        <v>7</v>
      </c>
      <c r="D8" s="149"/>
      <c r="E8" s="149"/>
      <c r="F8" s="150"/>
      <c r="G8" s="153" t="str">
        <f>'Inf. Gerais'!C8</f>
        <v>Brasília - DF</v>
      </c>
      <c r="H8" s="154"/>
    </row>
    <row r="9" spans="2:8" ht="15">
      <c r="B9" s="5" t="s">
        <v>8</v>
      </c>
      <c r="C9" s="148" t="s">
        <v>9</v>
      </c>
      <c r="D9" s="149"/>
      <c r="E9" s="149"/>
      <c r="F9" s="150"/>
      <c r="G9" s="153" t="str">
        <f>'CCT ou Dissídio Coletivo'!F2</f>
        <v>2025/2026</v>
      </c>
      <c r="H9" s="156"/>
    </row>
    <row r="10" spans="2:8" ht="15">
      <c r="B10" s="5" t="s">
        <v>10</v>
      </c>
      <c r="C10" s="148" t="s">
        <v>11</v>
      </c>
      <c r="D10" s="149"/>
      <c r="E10" s="149"/>
      <c r="F10" s="150"/>
      <c r="G10" s="157">
        <f>'Inf. Gerais'!C9</f>
        <v>12</v>
      </c>
      <c r="H10" s="156"/>
    </row>
    <row r="11" spans="2:8" ht="15">
      <c r="B11" s="5" t="s">
        <v>12</v>
      </c>
      <c r="C11" s="148" t="s">
        <v>13</v>
      </c>
      <c r="D11" s="149"/>
      <c r="E11" s="149"/>
      <c r="F11" s="150"/>
      <c r="G11" s="153" t="str">
        <f>'CCT ou Dissídio Coletivo'!F3</f>
        <v>MR055476/2025</v>
      </c>
      <c r="H11" s="156"/>
    </row>
    <row r="12" spans="2:8" ht="15">
      <c r="B12" s="49" t="s">
        <v>14</v>
      </c>
      <c r="C12" s="148" t="s">
        <v>15</v>
      </c>
      <c r="D12" s="149"/>
      <c r="E12" s="149"/>
      <c r="F12" s="150"/>
      <c r="G12" s="153" t="str">
        <f>'LDI e Tributos'!D1</f>
        <v>Lucro Presumido</v>
      </c>
      <c r="H12" s="154"/>
    </row>
    <row r="13" spans="2:8">
      <c r="B13" s="146"/>
      <c r="C13" s="146"/>
      <c r="D13" s="146"/>
      <c r="E13" s="146"/>
      <c r="F13" s="146"/>
      <c r="G13" s="146"/>
      <c r="H13" s="146"/>
    </row>
    <row r="14" spans="2:8" ht="15">
      <c r="B14" s="145" t="s">
        <v>16</v>
      </c>
      <c r="C14" s="145"/>
      <c r="D14" s="145"/>
      <c r="E14" s="145"/>
      <c r="F14" s="145"/>
      <c r="G14" s="145"/>
      <c r="H14" s="145"/>
    </row>
    <row r="15" spans="2:8" ht="15">
      <c r="B15" s="145" t="s">
        <v>17</v>
      </c>
      <c r="C15" s="145"/>
      <c r="D15" s="145"/>
      <c r="E15" s="145"/>
      <c r="F15" s="145"/>
      <c r="G15" s="145"/>
      <c r="H15" s="145"/>
    </row>
    <row r="16" spans="2:8">
      <c r="B16" s="4">
        <v>1</v>
      </c>
      <c r="C16" s="148" t="s">
        <v>18</v>
      </c>
      <c r="D16" s="149"/>
      <c r="E16" s="149"/>
      <c r="F16" s="150"/>
      <c r="G16" s="153"/>
      <c r="H16" s="156"/>
    </row>
    <row r="17" spans="2:8">
      <c r="B17" s="4">
        <v>2</v>
      </c>
      <c r="C17" s="148" t="s">
        <v>19</v>
      </c>
      <c r="D17" s="149"/>
      <c r="E17" s="149"/>
      <c r="F17" s="150"/>
      <c r="G17" s="157" t="str">
        <f>'CCT ou Dissídio Coletivo'!F4</f>
        <v>2124-05</v>
      </c>
      <c r="H17" s="156"/>
    </row>
    <row r="18" spans="2:8">
      <c r="B18" s="4">
        <v>3</v>
      </c>
      <c r="C18" s="148" t="s">
        <v>20</v>
      </c>
      <c r="D18" s="149"/>
      <c r="E18" s="149"/>
      <c r="F18" s="150"/>
      <c r="G18" s="159">
        <f>'CCT ou Dissídio Coletivo'!F14</f>
        <v>16966.669999999998</v>
      </c>
      <c r="H18" s="160"/>
    </row>
    <row r="19" spans="2:8">
      <c r="B19" s="4">
        <v>4</v>
      </c>
      <c r="C19" s="148" t="s">
        <v>21</v>
      </c>
      <c r="D19" s="149"/>
      <c r="E19" s="149"/>
      <c r="F19" s="150"/>
      <c r="G19" s="155" t="str">
        <f>'CCT ou Dissídio Coletivo'!F5</f>
        <v>Líder Técnico de Desenvolvimento</v>
      </c>
      <c r="H19" s="156"/>
    </row>
    <row r="20" spans="2:8">
      <c r="B20" s="4">
        <v>5</v>
      </c>
      <c r="C20" s="148" t="s">
        <v>22</v>
      </c>
      <c r="D20" s="149"/>
      <c r="E20" s="149"/>
      <c r="F20" s="150"/>
      <c r="G20" s="155" t="str">
        <f>'CCT ou Dissídio Coletivo'!F8</f>
        <v>40 horas semanais</v>
      </c>
      <c r="H20" s="156"/>
    </row>
    <row r="21" spans="2:8">
      <c r="B21" s="4">
        <v>6</v>
      </c>
      <c r="C21" s="148" t="s">
        <v>23</v>
      </c>
      <c r="D21" s="149"/>
      <c r="E21" s="149"/>
      <c r="F21" s="150"/>
      <c r="G21" s="151" t="str">
        <f>'CCT ou Dissídio Coletivo'!F9</f>
        <v>1º de Maio</v>
      </c>
      <c r="H21" s="152"/>
    </row>
    <row r="22" spans="2:8">
      <c r="B22" s="166"/>
      <c r="C22" s="166"/>
      <c r="D22" s="166"/>
      <c r="E22" s="166"/>
      <c r="F22" s="166"/>
      <c r="G22" s="166"/>
      <c r="H22" s="166"/>
    </row>
    <row r="23" spans="2:8" ht="15">
      <c r="B23" s="145" t="s">
        <v>24</v>
      </c>
      <c r="C23" s="145"/>
      <c r="D23" s="145"/>
      <c r="E23" s="145"/>
      <c r="F23" s="145"/>
      <c r="G23" s="145"/>
      <c r="H23" s="145"/>
    </row>
    <row r="24" spans="2:8" ht="15">
      <c r="B24" s="8">
        <v>1</v>
      </c>
      <c r="C24" s="167" t="s">
        <v>25</v>
      </c>
      <c r="D24" s="167"/>
      <c r="E24" s="167"/>
      <c r="F24" s="167"/>
      <c r="G24" s="8" t="s">
        <v>26</v>
      </c>
      <c r="H24" s="8" t="s">
        <v>27</v>
      </c>
    </row>
    <row r="25" spans="2:8" ht="15">
      <c r="B25" s="5" t="s">
        <v>2</v>
      </c>
      <c r="C25" s="165" t="s">
        <v>28</v>
      </c>
      <c r="D25" s="165"/>
      <c r="E25" s="165"/>
      <c r="F25" s="165"/>
      <c r="G25" s="4"/>
      <c r="H25" s="16">
        <f>G18</f>
        <v>16966.669999999998</v>
      </c>
    </row>
    <row r="26" spans="2:8" ht="15">
      <c r="B26" s="5" t="s">
        <v>4</v>
      </c>
      <c r="C26" s="148" t="s">
        <v>29</v>
      </c>
      <c r="D26" s="149"/>
      <c r="E26" s="149"/>
      <c r="F26" s="150"/>
      <c r="G26" s="15">
        <f>'Inf. Específicas'!C4</f>
        <v>0</v>
      </c>
      <c r="H26" s="16"/>
    </row>
    <row r="27" spans="2:8" ht="15">
      <c r="B27" s="5" t="s">
        <v>6</v>
      </c>
      <c r="C27" s="148" t="s">
        <v>30</v>
      </c>
      <c r="D27" s="149"/>
      <c r="E27" s="149"/>
      <c r="F27" s="150"/>
      <c r="G27" s="15">
        <f>'Inf. Específicas'!C5</f>
        <v>0</v>
      </c>
      <c r="H27" s="16"/>
    </row>
    <row r="28" spans="2:8" ht="15">
      <c r="B28" s="5" t="s">
        <v>8</v>
      </c>
      <c r="C28" s="148" t="s">
        <v>31</v>
      </c>
      <c r="D28" s="149"/>
      <c r="E28" s="149"/>
      <c r="F28" s="150"/>
      <c r="G28" s="15">
        <f>'Inf. Específicas'!C6</f>
        <v>0</v>
      </c>
      <c r="H28" s="16"/>
    </row>
    <row r="29" spans="2:8" ht="15">
      <c r="B29" s="5" t="s">
        <v>10</v>
      </c>
      <c r="C29" s="148" t="s">
        <v>32</v>
      </c>
      <c r="D29" s="149"/>
      <c r="E29" s="149"/>
      <c r="F29" s="150"/>
      <c r="G29" s="15">
        <f>'Inf. Específicas'!C7</f>
        <v>0</v>
      </c>
      <c r="H29" s="16"/>
    </row>
    <row r="30" spans="2:8" ht="15">
      <c r="B30" s="5" t="s">
        <v>12</v>
      </c>
      <c r="C30" s="148" t="s">
        <v>33</v>
      </c>
      <c r="D30" s="149"/>
      <c r="E30" s="149"/>
      <c r="F30" s="150"/>
      <c r="G30" s="15">
        <f>'Inf. Específicas'!C8</f>
        <v>0</v>
      </c>
      <c r="H30" s="16"/>
    </row>
    <row r="31" spans="2:8" ht="15">
      <c r="B31" s="145" t="s">
        <v>34</v>
      </c>
      <c r="C31" s="145"/>
      <c r="D31" s="145"/>
      <c r="E31" s="145"/>
      <c r="F31" s="145"/>
      <c r="G31" s="17"/>
      <c r="H31" s="19">
        <f>SUM(H25:H30)</f>
        <v>16966.669999999998</v>
      </c>
    </row>
    <row r="32" spans="2:8">
      <c r="B32" s="146"/>
      <c r="C32" s="146"/>
      <c r="D32" s="146"/>
      <c r="E32" s="146"/>
      <c r="F32" s="146"/>
      <c r="G32" s="146"/>
      <c r="H32" s="146"/>
    </row>
    <row r="33" spans="2:9" ht="15">
      <c r="B33" s="145" t="s">
        <v>35</v>
      </c>
      <c r="C33" s="145"/>
      <c r="D33" s="145"/>
      <c r="E33" s="145"/>
      <c r="F33" s="145"/>
      <c r="G33" s="145"/>
      <c r="H33" s="145"/>
    </row>
    <row r="34" spans="2:9" ht="15">
      <c r="B34" s="10" t="s">
        <v>36</v>
      </c>
      <c r="C34" s="167" t="s">
        <v>37</v>
      </c>
      <c r="D34" s="167"/>
      <c r="E34" s="167"/>
      <c r="F34" s="167"/>
      <c r="G34" s="8" t="s">
        <v>26</v>
      </c>
      <c r="H34" s="8" t="s">
        <v>27</v>
      </c>
    </row>
    <row r="35" spans="2:9" ht="15">
      <c r="B35" s="5" t="s">
        <v>2</v>
      </c>
      <c r="C35" s="165" t="s">
        <v>38</v>
      </c>
      <c r="D35" s="165"/>
      <c r="E35" s="165"/>
      <c r="F35" s="165"/>
      <c r="G35" s="15">
        <f>'Inf. Gerais'!C13</f>
        <v>8.3333333333333329E-2</v>
      </c>
      <c r="H35" s="16">
        <f>H31*G35</f>
        <v>1413.8891666666664</v>
      </c>
    </row>
    <row r="36" spans="2:9" ht="14.45" customHeight="1">
      <c r="B36" s="5" t="s">
        <v>4</v>
      </c>
      <c r="C36" s="165" t="s">
        <v>39</v>
      </c>
      <c r="D36" s="165"/>
      <c r="E36" s="165"/>
      <c r="F36" s="165"/>
      <c r="G36" s="15">
        <f>'Inf. Gerais'!C14</f>
        <v>0.121</v>
      </c>
      <c r="H36" s="16">
        <f>H31*G36</f>
        <v>2052.9670699999997</v>
      </c>
    </row>
    <row r="37" spans="2:9" ht="14.45" customHeight="1">
      <c r="B37" s="177" t="s">
        <v>40</v>
      </c>
      <c r="C37" s="178"/>
      <c r="D37" s="178"/>
      <c r="E37" s="178"/>
      <c r="F37" s="179"/>
      <c r="G37" s="18">
        <f>SUM(G35:G36)</f>
        <v>0.20433333333333331</v>
      </c>
      <c r="H37" s="19">
        <f>SUM(H35:H36)</f>
        <v>3466.8562366666661</v>
      </c>
    </row>
    <row r="38" spans="2:9">
      <c r="B38" s="166"/>
      <c r="C38" s="166"/>
      <c r="D38" s="166"/>
      <c r="E38" s="166"/>
      <c r="F38" s="166"/>
      <c r="G38" s="166"/>
      <c r="H38" s="166"/>
    </row>
    <row r="39" spans="2:9" ht="15">
      <c r="B39" s="10" t="s">
        <v>41</v>
      </c>
      <c r="C39" s="167" t="s">
        <v>42</v>
      </c>
      <c r="D39" s="167"/>
      <c r="E39" s="167"/>
      <c r="F39" s="167"/>
      <c r="G39" s="8" t="s">
        <v>26</v>
      </c>
      <c r="H39" s="8" t="s">
        <v>27</v>
      </c>
    </row>
    <row r="40" spans="2:9" ht="15">
      <c r="B40" s="5" t="s">
        <v>2</v>
      </c>
      <c r="C40" s="165" t="s">
        <v>43</v>
      </c>
      <c r="D40" s="165"/>
      <c r="E40" s="165"/>
      <c r="F40" s="165"/>
      <c r="G40" s="57">
        <f>'Inf. Gerais'!C17</f>
        <v>0.1</v>
      </c>
      <c r="H40" s="16">
        <f>($H$31+$H$37)*G40</f>
        <v>2043.3526236666667</v>
      </c>
      <c r="I40" s="22"/>
    </row>
    <row r="41" spans="2:9" ht="15">
      <c r="B41" s="5" t="s">
        <v>4</v>
      </c>
      <c r="C41" s="165" t="s">
        <v>44</v>
      </c>
      <c r="D41" s="165"/>
      <c r="E41" s="165"/>
      <c r="F41" s="165"/>
      <c r="G41" s="15">
        <f>'Inf. Gerais'!C18</f>
        <v>2.5000000000000001E-2</v>
      </c>
      <c r="H41" s="16">
        <f>($H$31+$H$37)*G41</f>
        <v>510.83815591666666</v>
      </c>
    </row>
    <row r="42" spans="2:9">
      <c r="B42" s="168" t="s">
        <v>6</v>
      </c>
      <c r="C42" s="169" t="s">
        <v>45</v>
      </c>
      <c r="D42" s="170"/>
      <c r="E42" s="77" t="s">
        <v>46</v>
      </c>
      <c r="F42" s="78" t="s">
        <v>47</v>
      </c>
      <c r="G42" s="173">
        <f>'Inf. Gerais'!C19</f>
        <v>0.02</v>
      </c>
      <c r="H42" s="175">
        <f>($H$31+$H$37)*G42</f>
        <v>408.67052473333331</v>
      </c>
    </row>
    <row r="43" spans="2:9">
      <c r="B43" s="168"/>
      <c r="C43" s="171"/>
      <c r="D43" s="172"/>
      <c r="E43" s="79">
        <f>'Inf. Gerais'!C27</f>
        <v>0.02</v>
      </c>
      <c r="F43" s="80">
        <f>'Inf. Gerais'!C28</f>
        <v>1</v>
      </c>
      <c r="G43" s="174"/>
      <c r="H43" s="176"/>
    </row>
    <row r="44" spans="2:9" ht="15">
      <c r="B44" s="5" t="s">
        <v>8</v>
      </c>
      <c r="C44" s="165" t="s">
        <v>48</v>
      </c>
      <c r="D44" s="165"/>
      <c r="E44" s="165"/>
      <c r="F44" s="165"/>
      <c r="G44" s="15">
        <f>'Inf. Gerais'!C20</f>
        <v>1.4999999999999999E-2</v>
      </c>
      <c r="H44" s="16">
        <f>($H$31+$H$37)*G44</f>
        <v>306.50289354999995</v>
      </c>
    </row>
    <row r="45" spans="2:9" ht="15">
      <c r="B45" s="5" t="s">
        <v>10</v>
      </c>
      <c r="C45" s="165" t="s">
        <v>49</v>
      </c>
      <c r="D45" s="165"/>
      <c r="E45" s="165"/>
      <c r="F45" s="165"/>
      <c r="G45" s="15">
        <f>'Inf. Gerais'!C21</f>
        <v>0.01</v>
      </c>
      <c r="H45" s="16">
        <f>($H$31+$H$37)*G45</f>
        <v>204.33526236666665</v>
      </c>
    </row>
    <row r="46" spans="2:9" ht="15">
      <c r="B46" s="5" t="s">
        <v>12</v>
      </c>
      <c r="C46" s="165" t="s">
        <v>50</v>
      </c>
      <c r="D46" s="165"/>
      <c r="E46" s="165"/>
      <c r="F46" s="165"/>
      <c r="G46" s="15">
        <f>'Inf. Gerais'!C22</f>
        <v>6.0000000000000001E-3</v>
      </c>
      <c r="H46" s="16">
        <f>($H$31+$H$37)*G46</f>
        <v>122.60115741999999</v>
      </c>
    </row>
    <row r="47" spans="2:9" ht="15">
      <c r="B47" s="5" t="s">
        <v>14</v>
      </c>
      <c r="C47" s="165" t="s">
        <v>51</v>
      </c>
      <c r="D47" s="165"/>
      <c r="E47" s="165"/>
      <c r="F47" s="165"/>
      <c r="G47" s="15">
        <f>'Inf. Gerais'!C23</f>
        <v>2E-3</v>
      </c>
      <c r="H47" s="16">
        <f>($H$31+$H$37)*G47</f>
        <v>40.867052473333331</v>
      </c>
    </row>
    <row r="48" spans="2:9" ht="15">
      <c r="B48" s="5" t="s">
        <v>52</v>
      </c>
      <c r="C48" s="165" t="s">
        <v>53</v>
      </c>
      <c r="D48" s="165"/>
      <c r="E48" s="165"/>
      <c r="F48" s="165"/>
      <c r="G48" s="15">
        <f>'Inf. Gerais'!C24</f>
        <v>0.08</v>
      </c>
      <c r="H48" s="16">
        <f>($H$31+$H$37)*G48</f>
        <v>1634.6820989333332</v>
      </c>
    </row>
    <row r="49" spans="2:8" ht="15">
      <c r="B49" s="5" t="s">
        <v>54</v>
      </c>
      <c r="C49" s="165" t="s">
        <v>55</v>
      </c>
      <c r="D49" s="165"/>
      <c r="E49" s="165"/>
      <c r="F49" s="165"/>
      <c r="G49" s="15">
        <f>'Inf. Gerais'!C25</f>
        <v>0</v>
      </c>
      <c r="H49" s="16">
        <f t="shared" ref="H49" si="0">($H$31+$H$37)*G49</f>
        <v>0</v>
      </c>
    </row>
    <row r="50" spans="2:8" ht="15">
      <c r="B50" s="145" t="s">
        <v>56</v>
      </c>
      <c r="C50" s="145"/>
      <c r="D50" s="145"/>
      <c r="E50" s="145"/>
      <c r="F50" s="145"/>
      <c r="G50" s="18">
        <f>SUM(G40:G49)</f>
        <v>0.25800000000000001</v>
      </c>
      <c r="H50" s="19">
        <f>SUM(H40:H49)</f>
        <v>5271.8497690599997</v>
      </c>
    </row>
    <row r="51" spans="2:8">
      <c r="B51" s="146"/>
      <c r="C51" s="146"/>
      <c r="D51" s="146"/>
      <c r="E51" s="146"/>
      <c r="F51" s="146"/>
      <c r="G51" s="146"/>
      <c r="H51" s="146"/>
    </row>
    <row r="52" spans="2:8" ht="15">
      <c r="B52" s="10" t="s">
        <v>57</v>
      </c>
      <c r="C52" s="167" t="s">
        <v>58</v>
      </c>
      <c r="D52" s="167"/>
      <c r="E52" s="167"/>
      <c r="F52" s="167"/>
      <c r="G52" s="167"/>
      <c r="H52" s="8" t="s">
        <v>27</v>
      </c>
    </row>
    <row r="53" spans="2:8" ht="15">
      <c r="B53" s="5" t="s">
        <v>2</v>
      </c>
      <c r="C53" s="165" t="s">
        <v>59</v>
      </c>
      <c r="D53" s="165"/>
      <c r="E53" s="165"/>
      <c r="F53" s="165"/>
      <c r="G53" s="165"/>
      <c r="H53" s="7">
        <f>ROUND(IF(('CCT ou Dissídio Coletivo'!G24*2*'CCT ou Dissídio Coletivo'!G25)-('CCT ou Dissídio Coletivo'!G14*'CCT ou Dissídio Coletivo'!G26)&gt;=0,('CCT ou Dissídio Coletivo'!G24*2*'CCT ou Dissídio Coletivo'!G25)-('CCT ou Dissídio Coletivo'!G14*'CCT ou Dissídio Coletivo'!G26),0),2)</f>
        <v>0</v>
      </c>
    </row>
    <row r="54" spans="2:8" ht="15">
      <c r="B54" s="5" t="s">
        <v>4</v>
      </c>
      <c r="C54" s="165" t="s">
        <v>60</v>
      </c>
      <c r="D54" s="165"/>
      <c r="E54" s="165"/>
      <c r="F54" s="165"/>
      <c r="G54" s="165"/>
      <c r="H54" s="81">
        <f>'CCT ou Dissídio Coletivo'!F29*'CCT ou Dissídio Coletivo'!F30-'CCT ou Dissídio Coletivo'!F29*'CCT ou Dissídio Coletivo'!F30*'CCT ou Dissídio Coletivo'!F31</f>
        <v>729.3</v>
      </c>
    </row>
    <row r="55" spans="2:8" ht="15">
      <c r="B55" s="5" t="s">
        <v>6</v>
      </c>
      <c r="C55" s="165" t="s">
        <v>61</v>
      </c>
      <c r="D55" s="165"/>
      <c r="E55" s="165"/>
      <c r="F55" s="165"/>
      <c r="G55" s="165"/>
      <c r="H55" s="7">
        <f>'CCT ou Dissídio Coletivo'!F17</f>
        <v>0</v>
      </c>
    </row>
    <row r="56" spans="2:8" ht="15">
      <c r="B56" s="5" t="s">
        <v>8</v>
      </c>
      <c r="C56" s="148" t="s">
        <v>62</v>
      </c>
      <c r="D56" s="149"/>
      <c r="E56" s="149"/>
      <c r="F56" s="149"/>
      <c r="G56" s="150"/>
      <c r="H56" s="81">
        <f>'CCT ou Dissídio Coletivo'!F18</f>
        <v>105.33</v>
      </c>
    </row>
    <row r="57" spans="2:8" ht="15">
      <c r="B57" s="5" t="s">
        <v>10</v>
      </c>
      <c r="C57" s="148" t="s">
        <v>63</v>
      </c>
      <c r="D57" s="149"/>
      <c r="E57" s="149"/>
      <c r="F57" s="149"/>
      <c r="G57" s="150"/>
      <c r="H57" s="7">
        <f>'CCT ou Dissídio Coletivo'!F19</f>
        <v>0</v>
      </c>
    </row>
    <row r="58" spans="2:8" ht="15">
      <c r="B58" s="5" t="s">
        <v>12</v>
      </c>
      <c r="C58" s="165" t="str">
        <f>'CCT ou Dissídio Coletivo'!C20</f>
        <v>Benefício Social Familiar (BSF)</v>
      </c>
      <c r="D58" s="165"/>
      <c r="E58" s="165"/>
      <c r="F58" s="165"/>
      <c r="G58" s="165"/>
      <c r="H58" s="81">
        <f>'CCT ou Dissídio Coletivo'!F20</f>
        <v>30.6</v>
      </c>
    </row>
    <row r="59" spans="2:8" ht="15">
      <c r="B59" s="5" t="s">
        <v>14</v>
      </c>
      <c r="C59" s="148" t="str">
        <f>'CCT ou Dissídio Coletivo'!C21</f>
        <v>Outros (especificar)</v>
      </c>
      <c r="D59" s="149"/>
      <c r="E59" s="149"/>
      <c r="F59" s="149"/>
      <c r="G59" s="150"/>
      <c r="H59" s="7">
        <f>'CCT ou Dissídio Coletivo'!F21</f>
        <v>0</v>
      </c>
    </row>
    <row r="60" spans="2:8" ht="15">
      <c r="B60" s="177" t="s">
        <v>64</v>
      </c>
      <c r="C60" s="178"/>
      <c r="D60" s="178"/>
      <c r="E60" s="178"/>
      <c r="F60" s="178"/>
      <c r="G60" s="12"/>
      <c r="H60" s="11">
        <f>SUM(H53:H59)</f>
        <v>865.23</v>
      </c>
    </row>
    <row r="61" spans="2:8">
      <c r="B61" s="146"/>
      <c r="C61" s="146"/>
      <c r="D61" s="146"/>
      <c r="E61" s="146"/>
      <c r="F61" s="146"/>
      <c r="G61" s="146"/>
      <c r="H61" s="146"/>
    </row>
    <row r="62" spans="2:8" ht="15">
      <c r="B62" s="10" t="s">
        <v>65</v>
      </c>
      <c r="C62" s="167" t="s">
        <v>66</v>
      </c>
      <c r="D62" s="167"/>
      <c r="E62" s="167"/>
      <c r="F62" s="167"/>
      <c r="G62" s="167"/>
      <c r="H62" s="8" t="s">
        <v>27</v>
      </c>
    </row>
    <row r="63" spans="2:8" ht="15">
      <c r="B63" s="23" t="s">
        <v>2</v>
      </c>
      <c r="C63" s="183" t="s">
        <v>67</v>
      </c>
      <c r="D63" s="183"/>
      <c r="E63" s="183"/>
      <c r="F63" s="183"/>
      <c r="G63" s="183"/>
      <c r="H63" s="7">
        <v>0</v>
      </c>
    </row>
    <row r="64" spans="2:8" ht="15">
      <c r="B64" s="177" t="s">
        <v>68</v>
      </c>
      <c r="C64" s="178"/>
      <c r="D64" s="178"/>
      <c r="E64" s="178"/>
      <c r="F64" s="178"/>
      <c r="G64" s="12"/>
      <c r="H64" s="9">
        <v>0</v>
      </c>
    </row>
    <row r="65" spans="2:8">
      <c r="B65" s="166"/>
      <c r="C65" s="166"/>
      <c r="D65" s="166"/>
      <c r="E65" s="166"/>
      <c r="F65" s="166"/>
      <c r="G65" s="166"/>
      <c r="H65" s="166"/>
    </row>
    <row r="66" spans="2:8" ht="15">
      <c r="B66" s="145" t="s">
        <v>69</v>
      </c>
      <c r="C66" s="145"/>
      <c r="D66" s="145"/>
      <c r="E66" s="145"/>
      <c r="F66" s="145"/>
      <c r="G66" s="145"/>
      <c r="H66" s="145"/>
    </row>
    <row r="67" spans="2:8" ht="15">
      <c r="B67" s="8">
        <v>2</v>
      </c>
      <c r="C67" s="184" t="s">
        <v>70</v>
      </c>
      <c r="D67" s="185"/>
      <c r="E67" s="185"/>
      <c r="F67" s="185"/>
      <c r="G67" s="186"/>
      <c r="H67" s="8" t="s">
        <v>27</v>
      </c>
    </row>
    <row r="68" spans="2:8" ht="15">
      <c r="B68" s="6" t="s">
        <v>36</v>
      </c>
      <c r="C68" s="148" t="s">
        <v>71</v>
      </c>
      <c r="D68" s="149"/>
      <c r="E68" s="149"/>
      <c r="F68" s="149"/>
      <c r="G68" s="150"/>
      <c r="H68" s="16">
        <f>H37</f>
        <v>3466.8562366666661</v>
      </c>
    </row>
    <row r="69" spans="2:8" ht="15">
      <c r="B69" s="6" t="s">
        <v>41</v>
      </c>
      <c r="C69" s="148" t="s">
        <v>72</v>
      </c>
      <c r="D69" s="149"/>
      <c r="E69" s="149"/>
      <c r="F69" s="149"/>
      <c r="G69" s="150"/>
      <c r="H69" s="16">
        <f>H50</f>
        <v>5271.8497690599997</v>
      </c>
    </row>
    <row r="70" spans="2:8" ht="15">
      <c r="B70" s="6" t="s">
        <v>57</v>
      </c>
      <c r="C70" s="148" t="s">
        <v>73</v>
      </c>
      <c r="D70" s="149"/>
      <c r="E70" s="149"/>
      <c r="F70" s="149"/>
      <c r="G70" s="150"/>
      <c r="H70" s="16">
        <f>H60</f>
        <v>865.23</v>
      </c>
    </row>
    <row r="71" spans="2:8" ht="15">
      <c r="B71" s="36" t="s">
        <v>65</v>
      </c>
      <c r="C71" s="180" t="s">
        <v>67</v>
      </c>
      <c r="D71" s="181"/>
      <c r="E71" s="181"/>
      <c r="F71" s="181"/>
      <c r="G71" s="182"/>
      <c r="H71" s="16">
        <f>H64</f>
        <v>0</v>
      </c>
    </row>
    <row r="72" spans="2:8" ht="15">
      <c r="B72" s="177" t="s">
        <v>74</v>
      </c>
      <c r="C72" s="178"/>
      <c r="D72" s="178"/>
      <c r="E72" s="178"/>
      <c r="F72" s="178"/>
      <c r="G72" s="14"/>
      <c r="H72" s="19">
        <f>SUM(H68:H71)</f>
        <v>9603.9360057266658</v>
      </c>
    </row>
    <row r="73" spans="2:8">
      <c r="B73" s="146"/>
      <c r="C73" s="146"/>
      <c r="D73" s="146"/>
      <c r="E73" s="146"/>
      <c r="F73" s="146"/>
      <c r="G73" s="146"/>
      <c r="H73" s="146"/>
    </row>
    <row r="74" spans="2:8" ht="15">
      <c r="B74" s="145" t="s">
        <v>75</v>
      </c>
      <c r="C74" s="145"/>
      <c r="D74" s="145"/>
      <c r="E74" s="145"/>
      <c r="F74" s="145"/>
      <c r="G74" s="145"/>
      <c r="H74" s="145"/>
    </row>
    <row r="75" spans="2:8" ht="15">
      <c r="B75" s="10" t="s">
        <v>76</v>
      </c>
      <c r="C75" s="167" t="s">
        <v>77</v>
      </c>
      <c r="D75" s="167"/>
      <c r="E75" s="167"/>
      <c r="F75" s="167"/>
      <c r="G75" s="8" t="s">
        <v>26</v>
      </c>
      <c r="H75" s="8" t="s">
        <v>27</v>
      </c>
    </row>
    <row r="76" spans="2:8" ht="15">
      <c r="B76" s="5" t="s">
        <v>2</v>
      </c>
      <c r="C76" s="165" t="s">
        <v>78</v>
      </c>
      <c r="D76" s="165"/>
      <c r="E76" s="165"/>
      <c r="F76" s="165"/>
      <c r="G76" s="57">
        <f>'Inf. Gerais'!C31</f>
        <v>4.1666666666666666E-3</v>
      </c>
      <c r="H76" s="16">
        <f>$H$31*G76</f>
        <v>70.69445833333333</v>
      </c>
    </row>
    <row r="77" spans="2:8" ht="15">
      <c r="B77" s="5" t="s">
        <v>4</v>
      </c>
      <c r="C77" s="165" t="s">
        <v>79</v>
      </c>
      <c r="D77" s="165"/>
      <c r="E77" s="165"/>
      <c r="F77" s="165"/>
      <c r="G77" s="15">
        <f>'Inf. Gerais'!C32</f>
        <v>3.3333333333333332E-4</v>
      </c>
      <c r="H77" s="16">
        <f>$H$31*G77</f>
        <v>5.6555566666666657</v>
      </c>
    </row>
    <row r="78" spans="2:8" ht="15">
      <c r="B78" s="5" t="s">
        <v>6</v>
      </c>
      <c r="C78" s="165" t="s">
        <v>80</v>
      </c>
      <c r="D78" s="165"/>
      <c r="E78" s="165"/>
      <c r="F78" s="165"/>
      <c r="G78" s="57">
        <f>'Inf. Gerais'!C33</f>
        <v>1.9444444444444445E-2</v>
      </c>
      <c r="H78" s="16">
        <f>$H$31*G78</f>
        <v>329.90747222222217</v>
      </c>
    </row>
    <row r="79" spans="2:8" ht="15">
      <c r="B79" s="5" t="s">
        <v>8</v>
      </c>
      <c r="C79" s="165" t="s">
        <v>81</v>
      </c>
      <c r="D79" s="165"/>
      <c r="E79" s="165"/>
      <c r="F79" s="165"/>
      <c r="G79" s="15">
        <f>'Inf. Gerais'!C34</f>
        <v>5.0166666666666667E-3</v>
      </c>
      <c r="H79" s="16">
        <f>$H$31*G79</f>
        <v>85.116127833333323</v>
      </c>
    </row>
    <row r="80" spans="2:8" ht="15">
      <c r="B80" s="5" t="s">
        <v>10</v>
      </c>
      <c r="C80" s="165" t="s">
        <v>82</v>
      </c>
      <c r="D80" s="165"/>
      <c r="E80" s="165"/>
      <c r="F80" s="165"/>
      <c r="G80" s="15">
        <f>'Inf. Gerais'!C35</f>
        <v>0.04</v>
      </c>
      <c r="H80" s="16">
        <f>$H$31*G80</f>
        <v>678.66679999999997</v>
      </c>
    </row>
    <row r="81" spans="2:8" ht="15">
      <c r="B81" s="177" t="s">
        <v>83</v>
      </c>
      <c r="C81" s="178"/>
      <c r="D81" s="178"/>
      <c r="E81" s="178"/>
      <c r="F81" s="179"/>
      <c r="G81" s="18">
        <f>'Inf. Gerais'!C36</f>
        <v>6.8961111111111112E-2</v>
      </c>
      <c r="H81" s="19">
        <f>SUM(H76:H80)</f>
        <v>1170.0404150555555</v>
      </c>
    </row>
    <row r="82" spans="2:8">
      <c r="B82" s="166"/>
      <c r="C82" s="166"/>
      <c r="D82" s="166"/>
      <c r="E82" s="166"/>
      <c r="F82" s="166"/>
      <c r="G82" s="166"/>
      <c r="H82" s="166"/>
    </row>
    <row r="83" spans="2:8" ht="15">
      <c r="B83" s="187" t="s">
        <v>84</v>
      </c>
      <c r="C83" s="187"/>
      <c r="D83" s="187"/>
      <c r="E83" s="187"/>
      <c r="F83" s="187"/>
      <c r="G83" s="187"/>
      <c r="H83" s="187"/>
    </row>
    <row r="84" spans="2:8" ht="15">
      <c r="B84" s="10" t="s">
        <v>85</v>
      </c>
      <c r="C84" s="167" t="s">
        <v>86</v>
      </c>
      <c r="D84" s="167"/>
      <c r="E84" s="167"/>
      <c r="F84" s="167"/>
      <c r="G84" s="8" t="s">
        <v>26</v>
      </c>
      <c r="H84" s="8" t="s">
        <v>27</v>
      </c>
    </row>
    <row r="85" spans="2:8" ht="15">
      <c r="B85" s="23" t="s">
        <v>2</v>
      </c>
      <c r="C85" s="183" t="s">
        <v>87</v>
      </c>
      <c r="D85" s="183"/>
      <c r="E85" s="183"/>
      <c r="F85" s="183"/>
      <c r="G85" s="82">
        <f>'Inf. Gerais'!C40</f>
        <v>6.9444444444444441E-3</v>
      </c>
      <c r="H85" s="35">
        <f>$H$31*G85</f>
        <v>117.82409722222221</v>
      </c>
    </row>
    <row r="86" spans="2:8" ht="15">
      <c r="B86" s="5" t="s">
        <v>4</v>
      </c>
      <c r="C86" s="165" t="s">
        <v>88</v>
      </c>
      <c r="D86" s="165"/>
      <c r="E86" s="165"/>
      <c r="F86" s="165"/>
      <c r="G86" s="57">
        <f>'Inf. Gerais'!C41</f>
        <v>2.7777777777777779E-3</v>
      </c>
      <c r="H86" s="7">
        <f t="shared" ref="H86:H90" si="1">$H$31*G86</f>
        <v>47.129638888888884</v>
      </c>
    </row>
    <row r="87" spans="2:8" ht="15">
      <c r="B87" s="5" t="s">
        <v>6</v>
      </c>
      <c r="C87" s="165" t="s">
        <v>89</v>
      </c>
      <c r="D87" s="165"/>
      <c r="E87" s="165"/>
      <c r="F87" s="165"/>
      <c r="G87" s="57">
        <f>'Inf. Gerais'!C42</f>
        <v>2.0833333333333332E-4</v>
      </c>
      <c r="H87" s="7">
        <f t="shared" si="1"/>
        <v>3.534722916666666</v>
      </c>
    </row>
    <row r="88" spans="2:8" ht="15">
      <c r="B88" s="5" t="s">
        <v>8</v>
      </c>
      <c r="C88" s="165" t="s">
        <v>90</v>
      </c>
      <c r="D88" s="165"/>
      <c r="E88" s="165"/>
      <c r="F88" s="165"/>
      <c r="G88" s="57">
        <f>'Inf. Gerais'!C43</f>
        <v>3.3333333333333331E-3</v>
      </c>
      <c r="H88" s="7">
        <f t="shared" si="1"/>
        <v>56.555566666666657</v>
      </c>
    </row>
    <row r="89" spans="2:8" ht="15">
      <c r="B89" s="5" t="s">
        <v>10</v>
      </c>
      <c r="C89" s="165" t="s">
        <v>91</v>
      </c>
      <c r="D89" s="165"/>
      <c r="E89" s="165"/>
      <c r="F89" s="165"/>
      <c r="G89" s="57">
        <f>'Inf. Gerais'!C44</f>
        <v>5.5555555555555545E-4</v>
      </c>
      <c r="H89" s="7">
        <f t="shared" si="1"/>
        <v>9.4259277777777744</v>
      </c>
    </row>
    <row r="90" spans="2:8" ht="15">
      <c r="B90" s="5" t="s">
        <v>12</v>
      </c>
      <c r="C90" s="165" t="s">
        <v>92</v>
      </c>
      <c r="D90" s="165"/>
      <c r="E90" s="165"/>
      <c r="F90" s="165"/>
      <c r="G90" s="15">
        <f>'Inf. Gerais'!C45</f>
        <v>3.5654166666666664E-3</v>
      </c>
      <c r="H90" s="7">
        <f t="shared" si="1"/>
        <v>60.493247995833322</v>
      </c>
    </row>
    <row r="91" spans="2:8" ht="15">
      <c r="B91" s="145" t="s">
        <v>93</v>
      </c>
      <c r="C91" s="145"/>
      <c r="D91" s="145"/>
      <c r="E91" s="145"/>
      <c r="F91" s="145"/>
      <c r="G91" s="18">
        <f>'Inf. Gerais'!C46</f>
        <v>1.7384861111111108E-2</v>
      </c>
      <c r="H91" s="11">
        <f>SUM(H85:H90)</f>
        <v>294.9632014680555</v>
      </c>
    </row>
    <row r="92" spans="2:8">
      <c r="B92" s="146"/>
      <c r="C92" s="146"/>
      <c r="D92" s="146"/>
      <c r="E92" s="146"/>
      <c r="F92" s="146"/>
      <c r="G92" s="146"/>
      <c r="H92" s="146"/>
    </row>
    <row r="93" spans="2:8" ht="15">
      <c r="B93" s="10" t="s">
        <v>94</v>
      </c>
      <c r="C93" s="167" t="s">
        <v>95</v>
      </c>
      <c r="D93" s="167"/>
      <c r="E93" s="167"/>
      <c r="F93" s="167"/>
      <c r="G93" s="167"/>
      <c r="H93" s="8" t="s">
        <v>27</v>
      </c>
    </row>
    <row r="94" spans="2:8" ht="15">
      <c r="B94" s="5" t="s">
        <v>2</v>
      </c>
      <c r="C94" s="148" t="s">
        <v>96</v>
      </c>
      <c r="D94" s="149"/>
      <c r="E94" s="149"/>
      <c r="F94" s="149"/>
      <c r="G94" s="150"/>
      <c r="H94" s="7">
        <v>0</v>
      </c>
    </row>
    <row r="95" spans="2:8" ht="15">
      <c r="B95" s="177" t="s">
        <v>97</v>
      </c>
      <c r="C95" s="178"/>
      <c r="D95" s="178"/>
      <c r="E95" s="178"/>
      <c r="F95" s="178"/>
      <c r="G95" s="13"/>
      <c r="H95" s="11">
        <v>0</v>
      </c>
    </row>
    <row r="96" spans="2:8">
      <c r="B96" s="146"/>
      <c r="C96" s="146"/>
      <c r="D96" s="146"/>
      <c r="E96" s="146"/>
      <c r="F96" s="146"/>
      <c r="G96" s="146"/>
      <c r="H96" s="146"/>
    </row>
    <row r="97" spans="2:8" ht="15">
      <c r="B97" s="145" t="s">
        <v>98</v>
      </c>
      <c r="C97" s="145"/>
      <c r="D97" s="145"/>
      <c r="E97" s="145"/>
      <c r="F97" s="145"/>
      <c r="G97" s="145"/>
      <c r="H97" s="145"/>
    </row>
    <row r="98" spans="2:8" ht="15">
      <c r="B98" s="8">
        <v>4</v>
      </c>
      <c r="C98" s="167" t="s">
        <v>99</v>
      </c>
      <c r="D98" s="167"/>
      <c r="E98" s="167"/>
      <c r="F98" s="167"/>
      <c r="G98" s="167"/>
      <c r="H98" s="8" t="s">
        <v>27</v>
      </c>
    </row>
    <row r="99" spans="2:8">
      <c r="B99" s="4" t="s">
        <v>85</v>
      </c>
      <c r="C99" s="165" t="s">
        <v>100</v>
      </c>
      <c r="D99" s="165"/>
      <c r="E99" s="165"/>
      <c r="F99" s="165"/>
      <c r="G99" s="165"/>
      <c r="H99" s="7">
        <f>H91</f>
        <v>294.9632014680555</v>
      </c>
    </row>
    <row r="100" spans="2:8">
      <c r="B100" s="4" t="s">
        <v>94</v>
      </c>
      <c r="C100" s="165" t="s">
        <v>101</v>
      </c>
      <c r="D100" s="165"/>
      <c r="E100" s="165"/>
      <c r="F100" s="165"/>
      <c r="G100" s="165"/>
      <c r="H100" s="7">
        <f>H95</f>
        <v>0</v>
      </c>
    </row>
    <row r="101" spans="2:8" ht="15">
      <c r="B101" s="177" t="s">
        <v>102</v>
      </c>
      <c r="C101" s="178"/>
      <c r="D101" s="178"/>
      <c r="E101" s="178"/>
      <c r="F101" s="178"/>
      <c r="G101" s="14"/>
      <c r="H101" s="11">
        <f>SUM(H99:H100)</f>
        <v>294.9632014680555</v>
      </c>
    </row>
    <row r="102" spans="2:8">
      <c r="B102" s="166"/>
      <c r="C102" s="166"/>
      <c r="D102" s="166"/>
      <c r="E102" s="166"/>
      <c r="F102" s="166"/>
      <c r="G102" s="166"/>
      <c r="H102" s="166"/>
    </row>
    <row r="103" spans="2:8" ht="15">
      <c r="B103" s="177" t="s">
        <v>103</v>
      </c>
      <c r="C103" s="178"/>
      <c r="D103" s="178"/>
      <c r="E103" s="178"/>
      <c r="F103" s="178"/>
      <c r="G103" s="178"/>
      <c r="H103" s="179"/>
    </row>
    <row r="104" spans="2:8" ht="15">
      <c r="B104" s="8">
        <v>5</v>
      </c>
      <c r="C104" s="167" t="s">
        <v>104</v>
      </c>
      <c r="D104" s="167"/>
      <c r="E104" s="167"/>
      <c r="F104" s="167"/>
      <c r="G104" s="167"/>
      <c r="H104" s="8" t="s">
        <v>27</v>
      </c>
    </row>
    <row r="105" spans="2:8" ht="15">
      <c r="B105" s="5" t="s">
        <v>2</v>
      </c>
      <c r="C105" s="165" t="s">
        <v>105</v>
      </c>
      <c r="D105" s="165"/>
      <c r="E105" s="165"/>
      <c r="F105" s="165"/>
      <c r="G105" s="165"/>
      <c r="H105" s="24">
        <v>0</v>
      </c>
    </row>
    <row r="106" spans="2:8" ht="15">
      <c r="B106" s="5" t="s">
        <v>4</v>
      </c>
      <c r="C106" s="165" t="s">
        <v>106</v>
      </c>
      <c r="D106" s="165"/>
      <c r="E106" s="165"/>
      <c r="F106" s="165"/>
      <c r="G106" s="165"/>
      <c r="H106" s="85">
        <f>'Materiais e Equipamentos'!H12</f>
        <v>145.66999999999999</v>
      </c>
    </row>
    <row r="107" spans="2:8" ht="15">
      <c r="B107" s="5" t="s">
        <v>6</v>
      </c>
      <c r="C107" s="165" t="s">
        <v>107</v>
      </c>
      <c r="D107" s="165"/>
      <c r="E107" s="165"/>
      <c r="F107" s="165"/>
      <c r="G107" s="165"/>
      <c r="H107" s="85">
        <f>'Materiais e Equipamentos'!I25</f>
        <v>310.51</v>
      </c>
    </row>
    <row r="108" spans="2:8" ht="15">
      <c r="B108" s="5" t="s">
        <v>8</v>
      </c>
      <c r="C108" s="165" t="s">
        <v>33</v>
      </c>
      <c r="D108" s="165"/>
      <c r="E108" s="165"/>
      <c r="F108" s="165"/>
      <c r="G108" s="165"/>
      <c r="H108" s="24">
        <v>0</v>
      </c>
    </row>
    <row r="109" spans="2:8" ht="15">
      <c r="B109" s="177" t="s">
        <v>108</v>
      </c>
      <c r="C109" s="178"/>
      <c r="D109" s="178"/>
      <c r="E109" s="178"/>
      <c r="F109" s="178"/>
      <c r="G109" s="14"/>
      <c r="H109" s="11">
        <f>SUM(H105:H108)</f>
        <v>456.17999999999995</v>
      </c>
    </row>
    <row r="110" spans="2:8">
      <c r="B110" s="146"/>
      <c r="C110" s="146"/>
      <c r="D110" s="146"/>
      <c r="E110" s="146"/>
      <c r="F110" s="146"/>
      <c r="G110" s="146"/>
      <c r="H110" s="146"/>
    </row>
    <row r="111" spans="2:8" ht="15">
      <c r="B111" s="145" t="s">
        <v>109</v>
      </c>
      <c r="C111" s="145"/>
      <c r="D111" s="145"/>
      <c r="E111" s="145"/>
      <c r="F111" s="145"/>
      <c r="G111" s="145"/>
      <c r="H111" s="145"/>
    </row>
    <row r="112" spans="2:8" ht="15">
      <c r="B112" s="8">
        <v>6</v>
      </c>
      <c r="C112" s="167" t="s">
        <v>110</v>
      </c>
      <c r="D112" s="167"/>
      <c r="E112" s="167"/>
      <c r="F112" s="167"/>
      <c r="G112" s="8" t="s">
        <v>26</v>
      </c>
      <c r="H112" s="8" t="s">
        <v>27</v>
      </c>
    </row>
    <row r="113" spans="2:9" ht="15">
      <c r="B113" s="5" t="s">
        <v>2</v>
      </c>
      <c r="C113" s="165" t="s">
        <v>111</v>
      </c>
      <c r="D113" s="165"/>
      <c r="E113" s="165"/>
      <c r="F113" s="165"/>
      <c r="G113" s="57">
        <f>'LDI e Tributos'!F4</f>
        <v>0.05</v>
      </c>
      <c r="H113" s="7">
        <f>G113*H129</f>
        <v>1424.5894811125138</v>
      </c>
    </row>
    <row r="114" spans="2:9" ht="15">
      <c r="B114" s="5" t="s">
        <v>4</v>
      </c>
      <c r="C114" s="165" t="s">
        <v>112</v>
      </c>
      <c r="D114" s="165"/>
      <c r="E114" s="165"/>
      <c r="F114" s="165"/>
      <c r="G114" s="57">
        <f>'LDI e Tributos'!F5</f>
        <v>0.1</v>
      </c>
      <c r="H114" s="7">
        <f>(H129+H113)*G114</f>
        <v>2991.6379103362792</v>
      </c>
    </row>
    <row r="115" spans="2:9">
      <c r="B115" s="191" t="s">
        <v>6</v>
      </c>
      <c r="C115" s="148" t="s">
        <v>113</v>
      </c>
      <c r="D115" s="149"/>
      <c r="E115" s="149"/>
      <c r="F115" s="149"/>
      <c r="G115" s="149"/>
      <c r="H115" s="150"/>
    </row>
    <row r="116" spans="2:9">
      <c r="B116" s="192"/>
      <c r="C116" s="165" t="s">
        <v>114</v>
      </c>
      <c r="D116" s="165"/>
      <c r="E116" s="165"/>
      <c r="F116" s="165"/>
      <c r="G116" s="57">
        <f>'LDI e Tributos'!F7</f>
        <v>6.4999999999999997E-3</v>
      </c>
      <c r="H116" s="7">
        <f>($H$129+$H$113+$H$114)/(1-$G$120)*G116</f>
        <v>233.39019158651823</v>
      </c>
    </row>
    <row r="117" spans="2:9">
      <c r="B117" s="192"/>
      <c r="C117" s="165" t="s">
        <v>115</v>
      </c>
      <c r="D117" s="165"/>
      <c r="E117" s="165"/>
      <c r="F117" s="165"/>
      <c r="G117" s="57">
        <f>'LDI e Tributos'!F8</f>
        <v>0.03</v>
      </c>
      <c r="H117" s="7">
        <f>($H$129+$H$113+$H$114)/(1-$G$120)*G117</f>
        <v>1077.1854996300842</v>
      </c>
    </row>
    <row r="118" spans="2:9" ht="14.45" customHeight="1">
      <c r="B118" s="192"/>
      <c r="C118" s="183" t="s">
        <v>116</v>
      </c>
      <c r="D118" s="183"/>
      <c r="E118" s="183"/>
      <c r="F118" s="183"/>
      <c r="G118" s="57">
        <f>'LDI e Tributos'!F9</f>
        <v>2.7E-2</v>
      </c>
      <c r="H118" s="7">
        <f>($H$129+$H$113+$H$114)/(1-$G$120)*G118</f>
        <v>969.46694966707571</v>
      </c>
      <c r="I118" s="22"/>
    </row>
    <row r="119" spans="2:9" ht="14.45" customHeight="1">
      <c r="B119" s="192"/>
      <c r="C119" s="165" t="s">
        <v>117</v>
      </c>
      <c r="D119" s="165"/>
      <c r="E119" s="165"/>
      <c r="F119" s="165"/>
      <c r="G119" s="57">
        <f>'LDI e Tributos'!F10</f>
        <v>0.02</v>
      </c>
      <c r="H119" s="7">
        <f>($H$129+$H$113+$H$114)/(1-$G$120)*G119</f>
        <v>718.12366642005611</v>
      </c>
    </row>
    <row r="120" spans="2:9" ht="15">
      <c r="B120" s="193"/>
      <c r="C120" s="188" t="s">
        <v>118</v>
      </c>
      <c r="D120" s="189"/>
      <c r="E120" s="189"/>
      <c r="F120" s="190"/>
      <c r="G120" s="25">
        <f>'LDI e Tributos'!F11</f>
        <v>8.3500000000000005E-2</v>
      </c>
      <c r="H120" s="26">
        <f>SUM(H116:H119)</f>
        <v>2998.1663073037344</v>
      </c>
    </row>
    <row r="121" spans="2:9" ht="15">
      <c r="B121" s="177" t="s">
        <v>119</v>
      </c>
      <c r="C121" s="178"/>
      <c r="D121" s="178"/>
      <c r="E121" s="178"/>
      <c r="F121" s="178"/>
      <c r="G121" s="18">
        <f>'LDI e Tributos'!F12</f>
        <v>0.26022913256955849</v>
      </c>
      <c r="H121" s="11">
        <f>H113+H114+H120</f>
        <v>7414.3936987525276</v>
      </c>
    </row>
    <row r="122" spans="2:9">
      <c r="B122" s="166"/>
      <c r="C122" s="166"/>
      <c r="D122" s="166"/>
      <c r="E122" s="166"/>
      <c r="F122" s="166"/>
      <c r="G122" s="166"/>
      <c r="H122" s="166"/>
    </row>
    <row r="123" spans="2:9" ht="15">
      <c r="B123" s="145" t="s">
        <v>120</v>
      </c>
      <c r="C123" s="145"/>
      <c r="D123" s="145"/>
      <c r="E123" s="145"/>
      <c r="F123" s="145"/>
      <c r="G123" s="145"/>
      <c r="H123" s="8" t="s">
        <v>121</v>
      </c>
    </row>
    <row r="124" spans="2:9" ht="15">
      <c r="B124" s="5" t="s">
        <v>2</v>
      </c>
      <c r="C124" s="4" t="s">
        <v>122</v>
      </c>
      <c r="D124" s="165" t="s">
        <v>25</v>
      </c>
      <c r="E124" s="165"/>
      <c r="F124" s="165"/>
      <c r="G124" s="165"/>
      <c r="H124" s="7">
        <f>H31</f>
        <v>16966.669999999998</v>
      </c>
    </row>
    <row r="125" spans="2:9" ht="15">
      <c r="B125" s="5" t="s">
        <v>4</v>
      </c>
      <c r="C125" s="4" t="s">
        <v>123</v>
      </c>
      <c r="D125" s="165" t="s">
        <v>70</v>
      </c>
      <c r="E125" s="165"/>
      <c r="F125" s="165"/>
      <c r="G125" s="165"/>
      <c r="H125" s="7">
        <f>H72</f>
        <v>9603.9360057266658</v>
      </c>
    </row>
    <row r="126" spans="2:9" ht="15">
      <c r="B126" s="5" t="s">
        <v>6</v>
      </c>
      <c r="C126" s="4" t="s">
        <v>124</v>
      </c>
      <c r="D126" s="165" t="s">
        <v>77</v>
      </c>
      <c r="E126" s="165"/>
      <c r="F126" s="165"/>
      <c r="G126" s="165"/>
      <c r="H126" s="7">
        <f>H81</f>
        <v>1170.0404150555555</v>
      </c>
    </row>
    <row r="127" spans="2:9" ht="15">
      <c r="B127" s="5" t="s">
        <v>8</v>
      </c>
      <c r="C127" s="4" t="s">
        <v>125</v>
      </c>
      <c r="D127" s="165" t="s">
        <v>99</v>
      </c>
      <c r="E127" s="165"/>
      <c r="F127" s="165"/>
      <c r="G127" s="165"/>
      <c r="H127" s="7">
        <f>H101</f>
        <v>294.9632014680555</v>
      </c>
    </row>
    <row r="128" spans="2:9" ht="15">
      <c r="B128" s="5" t="s">
        <v>10</v>
      </c>
      <c r="C128" s="4" t="s">
        <v>126</v>
      </c>
      <c r="D128" s="165" t="s">
        <v>127</v>
      </c>
      <c r="E128" s="165"/>
      <c r="F128" s="165"/>
      <c r="G128" s="165"/>
      <c r="H128" s="7">
        <f>H109</f>
        <v>456.17999999999995</v>
      </c>
    </row>
    <row r="129" spans="2:8" ht="15">
      <c r="B129" s="145" t="s">
        <v>128</v>
      </c>
      <c r="C129" s="145"/>
      <c r="D129" s="145"/>
      <c r="E129" s="145"/>
      <c r="F129" s="145"/>
      <c r="G129" s="145"/>
      <c r="H129" s="11">
        <f>SUM(H124:H128)</f>
        <v>28491.789622250275</v>
      </c>
    </row>
    <row r="130" spans="2:8" ht="15">
      <c r="B130" s="5" t="s">
        <v>12</v>
      </c>
      <c r="C130" s="4" t="s">
        <v>129</v>
      </c>
      <c r="D130" s="165" t="s">
        <v>110</v>
      </c>
      <c r="E130" s="165"/>
      <c r="F130" s="165"/>
      <c r="G130" s="165"/>
      <c r="H130" s="7">
        <f>H121</f>
        <v>7414.3936987525276</v>
      </c>
    </row>
    <row r="131" spans="2:8" ht="15">
      <c r="B131" s="145" t="s">
        <v>130</v>
      </c>
      <c r="C131" s="145"/>
      <c r="D131" s="145"/>
      <c r="E131" s="145"/>
      <c r="F131" s="145"/>
      <c r="G131" s="145"/>
      <c r="H131" s="11">
        <f>SUM(H129:H130)</f>
        <v>35906.183321002805</v>
      </c>
    </row>
    <row r="132" spans="2:8" ht="15">
      <c r="B132" s="195"/>
      <c r="C132" s="195"/>
      <c r="D132" s="195"/>
      <c r="E132" s="195"/>
      <c r="F132" s="195"/>
      <c r="G132" s="196"/>
      <c r="H132" s="196"/>
    </row>
    <row r="133" spans="2:8" ht="15">
      <c r="B133" s="197"/>
      <c r="C133" s="197"/>
      <c r="D133" s="197"/>
      <c r="E133" s="197"/>
      <c r="F133" s="198"/>
      <c r="G133" s="8" t="s">
        <v>131</v>
      </c>
      <c r="H133" s="20">
        <f>H131/H124</f>
        <v>2.1162775795723503</v>
      </c>
    </row>
    <row r="134" spans="2:8">
      <c r="B134" s="158"/>
      <c r="C134" s="158"/>
      <c r="D134" s="158"/>
      <c r="E134" s="158"/>
      <c r="F134" s="158"/>
      <c r="G134" s="146"/>
      <c r="H134" s="146"/>
    </row>
    <row r="135" spans="2:8" ht="15">
      <c r="B135" s="145" t="s">
        <v>132</v>
      </c>
      <c r="C135" s="145"/>
      <c r="D135" s="145"/>
      <c r="E135" s="145"/>
      <c r="F135" s="145"/>
      <c r="G135" s="145"/>
      <c r="H135" s="27">
        <v>1</v>
      </c>
    </row>
    <row r="136" spans="2:8" ht="15">
      <c r="B136" s="145" t="s">
        <v>133</v>
      </c>
      <c r="C136" s="145"/>
      <c r="D136" s="145"/>
      <c r="E136" s="145"/>
      <c r="F136" s="145"/>
      <c r="G136" s="145"/>
      <c r="H136" s="28">
        <f>'CCT ou Dissídio Coletivo'!F11</f>
        <v>5</v>
      </c>
    </row>
    <row r="137" spans="2:8" ht="15">
      <c r="B137" s="145" t="s">
        <v>134</v>
      </c>
      <c r="C137" s="145"/>
      <c r="D137" s="145"/>
      <c r="E137" s="145"/>
      <c r="F137" s="145"/>
      <c r="G137" s="145"/>
      <c r="H137" s="19">
        <f>H131*H135*H136</f>
        <v>179530.91660501403</v>
      </c>
    </row>
    <row r="138" spans="2:8">
      <c r="B138" s="146"/>
      <c r="C138" s="146"/>
      <c r="D138" s="146"/>
      <c r="E138" s="146"/>
      <c r="F138" s="146"/>
      <c r="G138" s="146"/>
      <c r="H138" s="146"/>
    </row>
    <row r="139" spans="2:8" ht="15">
      <c r="B139" s="145" t="s">
        <v>135</v>
      </c>
      <c r="C139" s="145"/>
      <c r="D139" s="145"/>
      <c r="E139" s="145"/>
      <c r="F139" s="145"/>
      <c r="G139" s="145"/>
      <c r="H139" s="19">
        <f>H137*12</f>
        <v>2154370.9992601685</v>
      </c>
    </row>
    <row r="140" spans="2:8" ht="15">
      <c r="B140" s="145" t="s">
        <v>136</v>
      </c>
      <c r="C140" s="145"/>
      <c r="D140" s="145"/>
      <c r="E140" s="145"/>
      <c r="F140" s="145"/>
      <c r="G140" s="145"/>
      <c r="H140" s="19">
        <f>H137*G10</f>
        <v>2154370.9992601685</v>
      </c>
    </row>
  </sheetData>
  <mergeCells count="157">
    <mergeCell ref="B4:H4"/>
    <mergeCell ref="B5:H5"/>
    <mergeCell ref="C6:F6"/>
    <mergeCell ref="G6:H6"/>
    <mergeCell ref="C7:F7"/>
    <mergeCell ref="G7:H7"/>
    <mergeCell ref="B1:H1"/>
    <mergeCell ref="B2:H2"/>
    <mergeCell ref="B3:C3"/>
    <mergeCell ref="D3:H3"/>
    <mergeCell ref="C11:F11"/>
    <mergeCell ref="G11:H11"/>
    <mergeCell ref="C12:F12"/>
    <mergeCell ref="G12:H12"/>
    <mergeCell ref="B13:H13"/>
    <mergeCell ref="B14:H14"/>
    <mergeCell ref="C8:F8"/>
    <mergeCell ref="G8:H8"/>
    <mergeCell ref="C9:F9"/>
    <mergeCell ref="G9:H9"/>
    <mergeCell ref="C10:F10"/>
    <mergeCell ref="G10:H10"/>
    <mergeCell ref="C19:F19"/>
    <mergeCell ref="G19:H19"/>
    <mergeCell ref="C20:F20"/>
    <mergeCell ref="G20:H20"/>
    <mergeCell ref="C21:F21"/>
    <mergeCell ref="G21:H21"/>
    <mergeCell ref="B15:H15"/>
    <mergeCell ref="C16:F16"/>
    <mergeCell ref="G16:H16"/>
    <mergeCell ref="C17:F17"/>
    <mergeCell ref="G17:H17"/>
    <mergeCell ref="C18:F18"/>
    <mergeCell ref="G18:H18"/>
    <mergeCell ref="C28:F28"/>
    <mergeCell ref="C29:F29"/>
    <mergeCell ref="C30:F30"/>
    <mergeCell ref="B31:F31"/>
    <mergeCell ref="B32:H32"/>
    <mergeCell ref="B33:H33"/>
    <mergeCell ref="B22:H22"/>
    <mergeCell ref="B23:H23"/>
    <mergeCell ref="C24:F24"/>
    <mergeCell ref="C25:F25"/>
    <mergeCell ref="C26:F26"/>
    <mergeCell ref="C27:F27"/>
    <mergeCell ref="C40:F40"/>
    <mergeCell ref="C41:F41"/>
    <mergeCell ref="B42:B43"/>
    <mergeCell ref="C42:D43"/>
    <mergeCell ref="G42:G43"/>
    <mergeCell ref="H42:H43"/>
    <mergeCell ref="C34:F34"/>
    <mergeCell ref="C35:F35"/>
    <mergeCell ref="C36:F36"/>
    <mergeCell ref="B37:F37"/>
    <mergeCell ref="B38:H38"/>
    <mergeCell ref="C39:F39"/>
    <mergeCell ref="B50:F50"/>
    <mergeCell ref="B51:H51"/>
    <mergeCell ref="C52:G52"/>
    <mergeCell ref="C53:G53"/>
    <mergeCell ref="C54:G54"/>
    <mergeCell ref="C55:G55"/>
    <mergeCell ref="C44:F44"/>
    <mergeCell ref="C45:F45"/>
    <mergeCell ref="C46:F46"/>
    <mergeCell ref="C47:F47"/>
    <mergeCell ref="C48:F48"/>
    <mergeCell ref="C49:F49"/>
    <mergeCell ref="C62:G62"/>
    <mergeCell ref="C63:G63"/>
    <mergeCell ref="B64:F64"/>
    <mergeCell ref="B65:H65"/>
    <mergeCell ref="B66:H66"/>
    <mergeCell ref="C67:G67"/>
    <mergeCell ref="C56:G56"/>
    <mergeCell ref="C57:G57"/>
    <mergeCell ref="C58:G58"/>
    <mergeCell ref="C59:G59"/>
    <mergeCell ref="B60:F60"/>
    <mergeCell ref="B61:H61"/>
    <mergeCell ref="B74:H74"/>
    <mergeCell ref="C75:F75"/>
    <mergeCell ref="C76:F76"/>
    <mergeCell ref="C77:F77"/>
    <mergeCell ref="C78:F78"/>
    <mergeCell ref="C79:F79"/>
    <mergeCell ref="C68:G68"/>
    <mergeCell ref="C69:G69"/>
    <mergeCell ref="C70:G70"/>
    <mergeCell ref="C71:G71"/>
    <mergeCell ref="B72:F72"/>
    <mergeCell ref="B73:H73"/>
    <mergeCell ref="C86:F86"/>
    <mergeCell ref="C87:F87"/>
    <mergeCell ref="C88:F88"/>
    <mergeCell ref="C89:F89"/>
    <mergeCell ref="C90:F90"/>
    <mergeCell ref="B91:F91"/>
    <mergeCell ref="C80:F80"/>
    <mergeCell ref="B81:F81"/>
    <mergeCell ref="B82:H82"/>
    <mergeCell ref="B83:H83"/>
    <mergeCell ref="C84:F84"/>
    <mergeCell ref="C85:F85"/>
    <mergeCell ref="C98:G98"/>
    <mergeCell ref="C99:G99"/>
    <mergeCell ref="C100:G100"/>
    <mergeCell ref="B101:F101"/>
    <mergeCell ref="B102:H102"/>
    <mergeCell ref="B103:H103"/>
    <mergeCell ref="B92:H92"/>
    <mergeCell ref="C93:G93"/>
    <mergeCell ref="C94:G94"/>
    <mergeCell ref="B95:F95"/>
    <mergeCell ref="B96:H96"/>
    <mergeCell ref="B97:H97"/>
    <mergeCell ref="B110:H110"/>
    <mergeCell ref="B111:H111"/>
    <mergeCell ref="C112:F112"/>
    <mergeCell ref="C113:F113"/>
    <mergeCell ref="C114:F114"/>
    <mergeCell ref="B115:B120"/>
    <mergeCell ref="C115:H115"/>
    <mergeCell ref="C116:F116"/>
    <mergeCell ref="C104:G104"/>
    <mergeCell ref="C105:G105"/>
    <mergeCell ref="C106:G106"/>
    <mergeCell ref="C107:G107"/>
    <mergeCell ref="C108:G108"/>
    <mergeCell ref="B109:F109"/>
    <mergeCell ref="B122:H122"/>
    <mergeCell ref="B123:G123"/>
    <mergeCell ref="D124:G124"/>
    <mergeCell ref="D125:G125"/>
    <mergeCell ref="D126:G126"/>
    <mergeCell ref="D127:G127"/>
    <mergeCell ref="C117:F117"/>
    <mergeCell ref="C118:F118"/>
    <mergeCell ref="C119:F119"/>
    <mergeCell ref="C120:F120"/>
    <mergeCell ref="B121:F121"/>
    <mergeCell ref="B140:G140"/>
    <mergeCell ref="B134:H134"/>
    <mergeCell ref="B135:G135"/>
    <mergeCell ref="B136:G136"/>
    <mergeCell ref="B137:G137"/>
    <mergeCell ref="B138:H138"/>
    <mergeCell ref="B139:G139"/>
    <mergeCell ref="D128:G128"/>
    <mergeCell ref="B129:G129"/>
    <mergeCell ref="D130:G130"/>
    <mergeCell ref="B131:G131"/>
    <mergeCell ref="B132:H132"/>
    <mergeCell ref="B133:F13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0"/>
  <sheetViews>
    <sheetView topLeftCell="A100" zoomScale="90" zoomScaleNormal="90" workbookViewId="0"/>
  </sheetViews>
  <sheetFormatPr defaultRowHeight="14.25"/>
  <cols>
    <col min="1" max="1" width="2.75" customWidth="1"/>
    <col min="2" max="2" width="3.375" customWidth="1"/>
    <col min="3" max="3" width="10.875" customWidth="1"/>
    <col min="4" max="4" width="33.875" customWidth="1"/>
    <col min="5" max="6" width="13.75" customWidth="1"/>
    <col min="7" max="7" width="14.75" customWidth="1"/>
    <col min="8" max="8" width="16.375" bestFit="1" customWidth="1"/>
    <col min="9" max="9" width="2.75" customWidth="1"/>
  </cols>
  <sheetData>
    <row r="1" spans="2:8">
      <c r="B1" s="158"/>
      <c r="C1" s="158"/>
      <c r="D1" s="158"/>
      <c r="E1" s="158"/>
      <c r="F1" s="158"/>
      <c r="G1" s="158"/>
      <c r="H1" s="158"/>
    </row>
    <row r="2" spans="2:8" ht="15">
      <c r="B2" s="145" t="s">
        <v>0</v>
      </c>
      <c r="C2" s="145"/>
      <c r="D2" s="145"/>
      <c r="E2" s="145"/>
      <c r="F2" s="145"/>
      <c r="G2" s="145"/>
      <c r="H2" s="145"/>
    </row>
    <row r="3" spans="2:8" ht="15">
      <c r="B3" s="163" t="s">
        <v>227</v>
      </c>
      <c r="C3" s="163"/>
      <c r="D3" s="164" t="str">
        <f>'Inf. Gerais'!C3</f>
        <v>00190.112275/2025-61</v>
      </c>
      <c r="E3" s="163"/>
      <c r="F3" s="163"/>
      <c r="G3" s="163"/>
      <c r="H3" s="163"/>
    </row>
    <row r="4" spans="2:8">
      <c r="B4" s="146"/>
      <c r="C4" s="146"/>
      <c r="D4" s="146"/>
      <c r="E4" s="146"/>
      <c r="F4" s="146"/>
      <c r="G4" s="146"/>
      <c r="H4" s="146"/>
    </row>
    <row r="5" spans="2:8" ht="15">
      <c r="B5" s="145" t="s">
        <v>1</v>
      </c>
      <c r="C5" s="145"/>
      <c r="D5" s="145"/>
      <c r="E5" s="145"/>
      <c r="F5" s="145"/>
      <c r="G5" s="145"/>
      <c r="H5" s="145"/>
    </row>
    <row r="6" spans="2:8" ht="15">
      <c r="B6" s="5" t="s">
        <v>2</v>
      </c>
      <c r="C6" s="148" t="s">
        <v>3</v>
      </c>
      <c r="D6" s="149"/>
      <c r="E6" s="149"/>
      <c r="F6" s="150"/>
      <c r="G6" s="151">
        <f>'Inf. Gerais'!C6</f>
        <v>46195</v>
      </c>
      <c r="H6" s="152"/>
    </row>
    <row r="7" spans="2:8" ht="15">
      <c r="B7" s="5" t="s">
        <v>4</v>
      </c>
      <c r="C7" s="148" t="s">
        <v>5</v>
      </c>
      <c r="D7" s="149"/>
      <c r="E7" s="149"/>
      <c r="F7" s="150"/>
      <c r="G7" s="161">
        <f>'Inf. Gerais'!C7</f>
        <v>1621</v>
      </c>
      <c r="H7" s="162"/>
    </row>
    <row r="8" spans="2:8" ht="15">
      <c r="B8" s="5" t="s">
        <v>6</v>
      </c>
      <c r="C8" s="148" t="s">
        <v>7</v>
      </c>
      <c r="D8" s="149"/>
      <c r="E8" s="149"/>
      <c r="F8" s="150"/>
      <c r="G8" s="153" t="str">
        <f>'Inf. Gerais'!C8</f>
        <v>Brasília - DF</v>
      </c>
      <c r="H8" s="154"/>
    </row>
    <row r="9" spans="2:8" ht="15">
      <c r="B9" s="5" t="s">
        <v>8</v>
      </c>
      <c r="C9" s="148" t="s">
        <v>9</v>
      </c>
      <c r="D9" s="149"/>
      <c r="E9" s="149"/>
      <c r="F9" s="150"/>
      <c r="G9" s="153" t="str">
        <f>'CCT ou Dissídio Coletivo'!G2</f>
        <v>2025/2026</v>
      </c>
      <c r="H9" s="156"/>
    </row>
    <row r="10" spans="2:8" ht="15">
      <c r="B10" s="5" t="s">
        <v>10</v>
      </c>
      <c r="C10" s="148" t="s">
        <v>11</v>
      </c>
      <c r="D10" s="149"/>
      <c r="E10" s="149"/>
      <c r="F10" s="150"/>
      <c r="G10" s="157">
        <f>'Inf. Gerais'!C9</f>
        <v>12</v>
      </c>
      <c r="H10" s="156"/>
    </row>
    <row r="11" spans="2:8" ht="15">
      <c r="B11" s="5" t="s">
        <v>12</v>
      </c>
      <c r="C11" s="148" t="s">
        <v>13</v>
      </c>
      <c r="D11" s="149"/>
      <c r="E11" s="149"/>
      <c r="F11" s="150"/>
      <c r="G11" s="153" t="str">
        <f>'CCT ou Dissídio Coletivo'!G3</f>
        <v>MR055476/2025</v>
      </c>
      <c r="H11" s="156"/>
    </row>
    <row r="12" spans="2:8" ht="15">
      <c r="B12" s="49" t="s">
        <v>14</v>
      </c>
      <c r="C12" s="148" t="s">
        <v>15</v>
      </c>
      <c r="D12" s="149"/>
      <c r="E12" s="149"/>
      <c r="F12" s="150"/>
      <c r="G12" s="153" t="str">
        <f>'LDI e Tributos'!D1</f>
        <v>Lucro Presumido</v>
      </c>
      <c r="H12" s="156"/>
    </row>
    <row r="13" spans="2:8">
      <c r="B13" s="146"/>
      <c r="C13" s="146"/>
      <c r="D13" s="146"/>
      <c r="E13" s="146"/>
      <c r="F13" s="146"/>
      <c r="G13" s="146"/>
      <c r="H13" s="146"/>
    </row>
    <row r="14" spans="2:8" ht="15">
      <c r="B14" s="145" t="s">
        <v>16</v>
      </c>
      <c r="C14" s="145"/>
      <c r="D14" s="145"/>
      <c r="E14" s="145"/>
      <c r="F14" s="145"/>
      <c r="G14" s="145"/>
      <c r="H14" s="145"/>
    </row>
    <row r="15" spans="2:8" ht="15">
      <c r="B15" s="145" t="s">
        <v>17</v>
      </c>
      <c r="C15" s="145"/>
      <c r="D15" s="145"/>
      <c r="E15" s="145"/>
      <c r="F15" s="145"/>
      <c r="G15" s="145"/>
      <c r="H15" s="145"/>
    </row>
    <row r="16" spans="2:8">
      <c r="B16" s="4">
        <v>1</v>
      </c>
      <c r="C16" s="148" t="s">
        <v>18</v>
      </c>
      <c r="D16" s="149"/>
      <c r="E16" s="149"/>
      <c r="F16" s="150"/>
      <c r="G16" s="153"/>
      <c r="H16" s="156"/>
    </row>
    <row r="17" spans="2:8">
      <c r="B17" s="4">
        <v>2</v>
      </c>
      <c r="C17" s="148" t="s">
        <v>19</v>
      </c>
      <c r="D17" s="149"/>
      <c r="E17" s="149"/>
      <c r="F17" s="150"/>
      <c r="G17" s="157" t="str">
        <f>'CCT ou Dissídio Coletivo'!G4</f>
        <v>2124-05</v>
      </c>
      <c r="H17" s="156"/>
    </row>
    <row r="18" spans="2:8">
      <c r="B18" s="4">
        <v>3</v>
      </c>
      <c r="C18" s="148" t="s">
        <v>20</v>
      </c>
      <c r="D18" s="149"/>
      <c r="E18" s="149"/>
      <c r="F18" s="150"/>
      <c r="G18" s="159">
        <f>'CCT ou Dissídio Coletivo'!G14</f>
        <v>19000</v>
      </c>
      <c r="H18" s="160"/>
    </row>
    <row r="19" spans="2:8">
      <c r="B19" s="4">
        <v>4</v>
      </c>
      <c r="C19" s="148" t="s">
        <v>21</v>
      </c>
      <c r="D19" s="149"/>
      <c r="E19" s="149"/>
      <c r="F19" s="150"/>
      <c r="G19" s="155" t="str">
        <f>'CCT ou Dissídio Coletivo'!G5</f>
        <v>Cientista de Dados</v>
      </c>
      <c r="H19" s="156"/>
    </row>
    <row r="20" spans="2:8">
      <c r="B20" s="4">
        <v>5</v>
      </c>
      <c r="C20" s="148" t="s">
        <v>22</v>
      </c>
      <c r="D20" s="149"/>
      <c r="E20" s="149"/>
      <c r="F20" s="150"/>
      <c r="G20" s="155" t="str">
        <f>'CCT ou Dissídio Coletivo'!G8</f>
        <v>40 horas semanais</v>
      </c>
      <c r="H20" s="156"/>
    </row>
    <row r="21" spans="2:8">
      <c r="B21" s="4">
        <v>6</v>
      </c>
      <c r="C21" s="148" t="s">
        <v>23</v>
      </c>
      <c r="D21" s="149"/>
      <c r="E21" s="149"/>
      <c r="F21" s="150"/>
      <c r="G21" s="151" t="str">
        <f>'CCT ou Dissídio Coletivo'!G9</f>
        <v>1º de Maio</v>
      </c>
      <c r="H21" s="152"/>
    </row>
    <row r="22" spans="2:8">
      <c r="B22" s="166"/>
      <c r="C22" s="166"/>
      <c r="D22" s="166"/>
      <c r="E22" s="166"/>
      <c r="F22" s="166"/>
      <c r="G22" s="166"/>
      <c r="H22" s="166"/>
    </row>
    <row r="23" spans="2:8" ht="15">
      <c r="B23" s="145" t="s">
        <v>24</v>
      </c>
      <c r="C23" s="145"/>
      <c r="D23" s="145"/>
      <c r="E23" s="145"/>
      <c r="F23" s="145"/>
      <c r="G23" s="145"/>
      <c r="H23" s="145"/>
    </row>
    <row r="24" spans="2:8" ht="15">
      <c r="B24" s="8">
        <v>1</v>
      </c>
      <c r="C24" s="167" t="s">
        <v>25</v>
      </c>
      <c r="D24" s="167"/>
      <c r="E24" s="167"/>
      <c r="F24" s="167"/>
      <c r="G24" s="8" t="s">
        <v>26</v>
      </c>
      <c r="H24" s="8" t="s">
        <v>27</v>
      </c>
    </row>
    <row r="25" spans="2:8" ht="15">
      <c r="B25" s="5" t="s">
        <v>2</v>
      </c>
      <c r="C25" s="165" t="s">
        <v>28</v>
      </c>
      <c r="D25" s="165"/>
      <c r="E25" s="165"/>
      <c r="F25" s="165"/>
      <c r="G25" s="4"/>
      <c r="H25" s="16">
        <f>G18</f>
        <v>19000</v>
      </c>
    </row>
    <row r="26" spans="2:8" ht="15">
      <c r="B26" s="5" t="s">
        <v>4</v>
      </c>
      <c r="C26" s="148" t="s">
        <v>29</v>
      </c>
      <c r="D26" s="149"/>
      <c r="E26" s="149"/>
      <c r="F26" s="150"/>
      <c r="G26" s="15">
        <f>'Inf. Específicas'!C4</f>
        <v>0</v>
      </c>
      <c r="H26" s="16"/>
    </row>
    <row r="27" spans="2:8" ht="15">
      <c r="B27" s="5" t="s">
        <v>6</v>
      </c>
      <c r="C27" s="148" t="s">
        <v>30</v>
      </c>
      <c r="D27" s="149"/>
      <c r="E27" s="149"/>
      <c r="F27" s="150"/>
      <c r="G27" s="15">
        <f>'Inf. Específicas'!C5</f>
        <v>0</v>
      </c>
      <c r="H27" s="16"/>
    </row>
    <row r="28" spans="2:8" ht="15">
      <c r="B28" s="5" t="s">
        <v>8</v>
      </c>
      <c r="C28" s="148" t="s">
        <v>31</v>
      </c>
      <c r="D28" s="149"/>
      <c r="E28" s="149"/>
      <c r="F28" s="150"/>
      <c r="G28" s="15">
        <f>'Inf. Específicas'!C6</f>
        <v>0</v>
      </c>
      <c r="H28" s="16"/>
    </row>
    <row r="29" spans="2:8" ht="15">
      <c r="B29" s="5" t="s">
        <v>10</v>
      </c>
      <c r="C29" s="148" t="s">
        <v>32</v>
      </c>
      <c r="D29" s="149"/>
      <c r="E29" s="149"/>
      <c r="F29" s="150"/>
      <c r="G29" s="15">
        <f>'Inf. Específicas'!C7</f>
        <v>0</v>
      </c>
      <c r="H29" s="16"/>
    </row>
    <row r="30" spans="2:8" ht="15">
      <c r="B30" s="5" t="s">
        <v>12</v>
      </c>
      <c r="C30" s="148" t="s">
        <v>33</v>
      </c>
      <c r="D30" s="149"/>
      <c r="E30" s="149"/>
      <c r="F30" s="150"/>
      <c r="G30" s="15">
        <f>'Inf. Específicas'!C8</f>
        <v>0</v>
      </c>
      <c r="H30" s="16"/>
    </row>
    <row r="31" spans="2:8" ht="15">
      <c r="B31" s="145" t="s">
        <v>34</v>
      </c>
      <c r="C31" s="145"/>
      <c r="D31" s="145"/>
      <c r="E31" s="145"/>
      <c r="F31" s="145"/>
      <c r="G31" s="17"/>
      <c r="H31" s="19">
        <f>SUM(H25:H30)</f>
        <v>19000</v>
      </c>
    </row>
    <row r="32" spans="2:8">
      <c r="B32" s="146"/>
      <c r="C32" s="146"/>
      <c r="D32" s="146"/>
      <c r="E32" s="146"/>
      <c r="F32" s="146"/>
      <c r="G32" s="146"/>
      <c r="H32" s="146"/>
    </row>
    <row r="33" spans="2:9" ht="15">
      <c r="B33" s="145" t="s">
        <v>35</v>
      </c>
      <c r="C33" s="145"/>
      <c r="D33" s="145"/>
      <c r="E33" s="145"/>
      <c r="F33" s="145"/>
      <c r="G33" s="145"/>
      <c r="H33" s="145"/>
    </row>
    <row r="34" spans="2:9" ht="15">
      <c r="B34" s="10" t="s">
        <v>36</v>
      </c>
      <c r="C34" s="167" t="s">
        <v>37</v>
      </c>
      <c r="D34" s="167"/>
      <c r="E34" s="167"/>
      <c r="F34" s="167"/>
      <c r="G34" s="8" t="s">
        <v>26</v>
      </c>
      <c r="H34" s="8" t="s">
        <v>27</v>
      </c>
    </row>
    <row r="35" spans="2:9" ht="15">
      <c r="B35" s="5" t="s">
        <v>2</v>
      </c>
      <c r="C35" s="165" t="s">
        <v>38</v>
      </c>
      <c r="D35" s="165"/>
      <c r="E35" s="165"/>
      <c r="F35" s="165"/>
      <c r="G35" s="15">
        <f>'Inf. Gerais'!C13</f>
        <v>8.3333333333333329E-2</v>
      </c>
      <c r="H35" s="16">
        <f>H31*G35</f>
        <v>1583.3333333333333</v>
      </c>
    </row>
    <row r="36" spans="2:9" ht="14.45" customHeight="1">
      <c r="B36" s="5" t="s">
        <v>4</v>
      </c>
      <c r="C36" s="165" t="s">
        <v>39</v>
      </c>
      <c r="D36" s="165"/>
      <c r="E36" s="165"/>
      <c r="F36" s="165"/>
      <c r="G36" s="15">
        <f>'Inf. Gerais'!C14</f>
        <v>0.121</v>
      </c>
      <c r="H36" s="16">
        <f>H31*G36</f>
        <v>2299</v>
      </c>
    </row>
    <row r="37" spans="2:9" ht="14.45" customHeight="1">
      <c r="B37" s="177" t="s">
        <v>40</v>
      </c>
      <c r="C37" s="178"/>
      <c r="D37" s="178"/>
      <c r="E37" s="178"/>
      <c r="F37" s="179"/>
      <c r="G37" s="18">
        <f>SUM(G35:G36)</f>
        <v>0.20433333333333331</v>
      </c>
      <c r="H37" s="19">
        <f>SUM(H35:H36)</f>
        <v>3882.333333333333</v>
      </c>
    </row>
    <row r="38" spans="2:9">
      <c r="B38" s="166"/>
      <c r="C38" s="166"/>
      <c r="D38" s="166"/>
      <c r="E38" s="166"/>
      <c r="F38" s="166"/>
      <c r="G38" s="166"/>
      <c r="H38" s="166"/>
    </row>
    <row r="39" spans="2:9" ht="15">
      <c r="B39" s="10" t="s">
        <v>41</v>
      </c>
      <c r="C39" s="167" t="s">
        <v>42</v>
      </c>
      <c r="D39" s="167"/>
      <c r="E39" s="167"/>
      <c r="F39" s="167"/>
      <c r="G39" s="8" t="s">
        <v>26</v>
      </c>
      <c r="H39" s="8" t="s">
        <v>27</v>
      </c>
    </row>
    <row r="40" spans="2:9" ht="15">
      <c r="B40" s="5" t="s">
        <v>2</v>
      </c>
      <c r="C40" s="165" t="s">
        <v>43</v>
      </c>
      <c r="D40" s="165"/>
      <c r="E40" s="165"/>
      <c r="F40" s="165"/>
      <c r="G40" s="57">
        <f>'Inf. Gerais'!C17</f>
        <v>0.1</v>
      </c>
      <c r="H40" s="16">
        <f>($H$31+$H$37)*G40</f>
        <v>2288.2333333333331</v>
      </c>
      <c r="I40" s="22"/>
    </row>
    <row r="41" spans="2:9" ht="15">
      <c r="B41" s="5" t="s">
        <v>4</v>
      </c>
      <c r="C41" s="165" t="s">
        <v>44</v>
      </c>
      <c r="D41" s="165"/>
      <c r="E41" s="165"/>
      <c r="F41" s="165"/>
      <c r="G41" s="15">
        <f>'Inf. Gerais'!C18</f>
        <v>2.5000000000000001E-2</v>
      </c>
      <c r="H41" s="16">
        <f>($H$31+$H$37)*G41</f>
        <v>572.05833333333328</v>
      </c>
    </row>
    <row r="42" spans="2:9">
      <c r="B42" s="168" t="s">
        <v>6</v>
      </c>
      <c r="C42" s="169" t="s">
        <v>45</v>
      </c>
      <c r="D42" s="170"/>
      <c r="E42" s="77" t="s">
        <v>46</v>
      </c>
      <c r="F42" s="78" t="s">
        <v>47</v>
      </c>
      <c r="G42" s="173">
        <f>'Inf. Gerais'!C19</f>
        <v>0.02</v>
      </c>
      <c r="H42" s="175">
        <f>($H$31+$H$37)*G42</f>
        <v>457.64666666666665</v>
      </c>
    </row>
    <row r="43" spans="2:9">
      <c r="B43" s="168"/>
      <c r="C43" s="171"/>
      <c r="D43" s="172"/>
      <c r="E43" s="79">
        <f>'Inf. Gerais'!C27</f>
        <v>0.02</v>
      </c>
      <c r="F43" s="80">
        <f>'Inf. Gerais'!C28</f>
        <v>1</v>
      </c>
      <c r="G43" s="174"/>
      <c r="H43" s="176"/>
    </row>
    <row r="44" spans="2:9" ht="15">
      <c r="B44" s="5" t="s">
        <v>8</v>
      </c>
      <c r="C44" s="165" t="s">
        <v>48</v>
      </c>
      <c r="D44" s="165"/>
      <c r="E44" s="165"/>
      <c r="F44" s="165"/>
      <c r="G44" s="15">
        <f>'Inf. Gerais'!C20</f>
        <v>1.4999999999999999E-2</v>
      </c>
      <c r="H44" s="16">
        <f>($H$31+$H$37)*G44</f>
        <v>343.23499999999996</v>
      </c>
    </row>
    <row r="45" spans="2:9" ht="15">
      <c r="B45" s="5" t="s">
        <v>10</v>
      </c>
      <c r="C45" s="165" t="s">
        <v>49</v>
      </c>
      <c r="D45" s="165"/>
      <c r="E45" s="165"/>
      <c r="F45" s="165"/>
      <c r="G45" s="15">
        <f>'Inf. Gerais'!C21</f>
        <v>0.01</v>
      </c>
      <c r="H45" s="16">
        <f>($H$31+$H$37)*G45</f>
        <v>228.82333333333332</v>
      </c>
    </row>
    <row r="46" spans="2:9" ht="15">
      <c r="B46" s="5" t="s">
        <v>12</v>
      </c>
      <c r="C46" s="165" t="s">
        <v>50</v>
      </c>
      <c r="D46" s="165"/>
      <c r="E46" s="165"/>
      <c r="F46" s="165"/>
      <c r="G46" s="15">
        <f>'Inf. Gerais'!C22</f>
        <v>6.0000000000000001E-3</v>
      </c>
      <c r="H46" s="16">
        <f>($H$31+$H$37)*G46</f>
        <v>137.29399999999998</v>
      </c>
    </row>
    <row r="47" spans="2:9" ht="15">
      <c r="B47" s="5" t="s">
        <v>14</v>
      </c>
      <c r="C47" s="165" t="s">
        <v>51</v>
      </c>
      <c r="D47" s="165"/>
      <c r="E47" s="165"/>
      <c r="F47" s="165"/>
      <c r="G47" s="15">
        <f>'Inf. Gerais'!C23</f>
        <v>2E-3</v>
      </c>
      <c r="H47" s="16">
        <f>($H$31+$H$37)*G47</f>
        <v>45.764666666666663</v>
      </c>
    </row>
    <row r="48" spans="2:9" ht="15">
      <c r="B48" s="5" t="s">
        <v>52</v>
      </c>
      <c r="C48" s="165" t="s">
        <v>53</v>
      </c>
      <c r="D48" s="165"/>
      <c r="E48" s="165"/>
      <c r="F48" s="165"/>
      <c r="G48" s="15">
        <f>'Inf. Gerais'!C24</f>
        <v>0.08</v>
      </c>
      <c r="H48" s="16">
        <f>($H$31+$H$37)*G48</f>
        <v>1830.5866666666666</v>
      </c>
    </row>
    <row r="49" spans="2:8" ht="15">
      <c r="B49" s="5" t="s">
        <v>54</v>
      </c>
      <c r="C49" s="165" t="s">
        <v>55</v>
      </c>
      <c r="D49" s="165"/>
      <c r="E49" s="165"/>
      <c r="F49" s="165"/>
      <c r="G49" s="15">
        <f>'Inf. Gerais'!C25</f>
        <v>0</v>
      </c>
      <c r="H49" s="16">
        <f t="shared" ref="H49" si="0">($H$31+$H$37)*G49</f>
        <v>0</v>
      </c>
    </row>
    <row r="50" spans="2:8" ht="15">
      <c r="B50" s="145" t="s">
        <v>56</v>
      </c>
      <c r="C50" s="145"/>
      <c r="D50" s="145"/>
      <c r="E50" s="145"/>
      <c r="F50" s="145"/>
      <c r="G50" s="18">
        <f>SUM(G40:G49)</f>
        <v>0.25800000000000001</v>
      </c>
      <c r="H50" s="19">
        <f>SUM(H40:H49)</f>
        <v>5903.6419999999998</v>
      </c>
    </row>
    <row r="51" spans="2:8">
      <c r="B51" s="146"/>
      <c r="C51" s="146"/>
      <c r="D51" s="146"/>
      <c r="E51" s="146"/>
      <c r="F51" s="146"/>
      <c r="G51" s="146"/>
      <c r="H51" s="146"/>
    </row>
    <row r="52" spans="2:8" ht="15">
      <c r="B52" s="10" t="s">
        <v>57</v>
      </c>
      <c r="C52" s="167" t="s">
        <v>58</v>
      </c>
      <c r="D52" s="167"/>
      <c r="E52" s="167"/>
      <c r="F52" s="167"/>
      <c r="G52" s="167"/>
      <c r="H52" s="8" t="s">
        <v>27</v>
      </c>
    </row>
    <row r="53" spans="2:8" ht="15">
      <c r="B53" s="5" t="s">
        <v>2</v>
      </c>
      <c r="C53" s="165" t="s">
        <v>59</v>
      </c>
      <c r="D53" s="165"/>
      <c r="E53" s="165"/>
      <c r="F53" s="165"/>
      <c r="G53" s="165"/>
      <c r="H53" s="7">
        <f>ROUND(IF(('CCT ou Dissídio Coletivo'!G24*2*'CCT ou Dissídio Coletivo'!G25)-('CCT ou Dissídio Coletivo'!G14*'CCT ou Dissídio Coletivo'!G26)&gt;=0,('CCT ou Dissídio Coletivo'!G24*2*'CCT ou Dissídio Coletivo'!G25)-('CCT ou Dissídio Coletivo'!G14*'CCT ou Dissídio Coletivo'!G26),0),2)</f>
        <v>0</v>
      </c>
    </row>
    <row r="54" spans="2:8" ht="15">
      <c r="B54" s="5" t="s">
        <v>4</v>
      </c>
      <c r="C54" s="165" t="s">
        <v>60</v>
      </c>
      <c r="D54" s="165"/>
      <c r="E54" s="165"/>
      <c r="F54" s="165"/>
      <c r="G54" s="165"/>
      <c r="H54" s="81">
        <f>'CCT ou Dissídio Coletivo'!G29*'CCT ou Dissídio Coletivo'!G30-'CCT ou Dissídio Coletivo'!G29*'CCT ou Dissídio Coletivo'!G30*'CCT ou Dissídio Coletivo'!G31</f>
        <v>729.3</v>
      </c>
    </row>
    <row r="55" spans="2:8" ht="15">
      <c r="B55" s="5" t="s">
        <v>6</v>
      </c>
      <c r="C55" s="165" t="s">
        <v>61</v>
      </c>
      <c r="D55" s="165"/>
      <c r="E55" s="165"/>
      <c r="F55" s="165"/>
      <c r="G55" s="165"/>
      <c r="H55" s="7">
        <f>'CCT ou Dissídio Coletivo'!G17</f>
        <v>0</v>
      </c>
    </row>
    <row r="56" spans="2:8" ht="15">
      <c r="B56" s="5" t="s">
        <v>8</v>
      </c>
      <c r="C56" s="148" t="s">
        <v>62</v>
      </c>
      <c r="D56" s="149"/>
      <c r="E56" s="149"/>
      <c r="F56" s="149"/>
      <c r="G56" s="150"/>
      <c r="H56" s="81">
        <f>'CCT ou Dissídio Coletivo'!G18</f>
        <v>105.33</v>
      </c>
    </row>
    <row r="57" spans="2:8" ht="15">
      <c r="B57" s="5" t="s">
        <v>10</v>
      </c>
      <c r="C57" s="148" t="s">
        <v>63</v>
      </c>
      <c r="D57" s="149"/>
      <c r="E57" s="149"/>
      <c r="F57" s="149"/>
      <c r="G57" s="150"/>
      <c r="H57" s="7">
        <f>'CCT ou Dissídio Coletivo'!G19</f>
        <v>0</v>
      </c>
    </row>
    <row r="58" spans="2:8" ht="15">
      <c r="B58" s="5" t="s">
        <v>12</v>
      </c>
      <c r="C58" s="165" t="str">
        <f>'CCT ou Dissídio Coletivo'!C20</f>
        <v>Benefício Social Familiar (BSF)</v>
      </c>
      <c r="D58" s="165"/>
      <c r="E58" s="165"/>
      <c r="F58" s="165"/>
      <c r="G58" s="165"/>
      <c r="H58" s="81">
        <f>'CCT ou Dissídio Coletivo'!G20</f>
        <v>30.6</v>
      </c>
    </row>
    <row r="59" spans="2:8" ht="15">
      <c r="B59" s="5" t="s">
        <v>14</v>
      </c>
      <c r="C59" s="148" t="str">
        <f>'CCT ou Dissídio Coletivo'!C21</f>
        <v>Outros (especificar)</v>
      </c>
      <c r="D59" s="149"/>
      <c r="E59" s="149"/>
      <c r="F59" s="149"/>
      <c r="G59" s="150"/>
      <c r="H59" s="7">
        <f>'CCT ou Dissídio Coletivo'!G21</f>
        <v>0</v>
      </c>
    </row>
    <row r="60" spans="2:8" ht="15">
      <c r="B60" s="177" t="s">
        <v>64</v>
      </c>
      <c r="C60" s="178"/>
      <c r="D60" s="178"/>
      <c r="E60" s="178"/>
      <c r="F60" s="178"/>
      <c r="G60" s="12"/>
      <c r="H60" s="11">
        <f>SUM(H53:H59)</f>
        <v>865.23</v>
      </c>
    </row>
    <row r="61" spans="2:8">
      <c r="B61" s="146"/>
      <c r="C61" s="146"/>
      <c r="D61" s="146"/>
      <c r="E61" s="146"/>
      <c r="F61" s="146"/>
      <c r="G61" s="146"/>
      <c r="H61" s="146"/>
    </row>
    <row r="62" spans="2:8" ht="15">
      <c r="B62" s="10" t="s">
        <v>65</v>
      </c>
      <c r="C62" s="167" t="s">
        <v>66</v>
      </c>
      <c r="D62" s="167"/>
      <c r="E62" s="167"/>
      <c r="F62" s="167"/>
      <c r="G62" s="167"/>
      <c r="H62" s="8" t="s">
        <v>27</v>
      </c>
    </row>
    <row r="63" spans="2:8" ht="15">
      <c r="B63" s="23" t="s">
        <v>2</v>
      </c>
      <c r="C63" s="183" t="s">
        <v>67</v>
      </c>
      <c r="D63" s="183"/>
      <c r="E63" s="183"/>
      <c r="F63" s="183"/>
      <c r="G63" s="183"/>
      <c r="H63" s="7">
        <v>0</v>
      </c>
    </row>
    <row r="64" spans="2:8" ht="15">
      <c r="B64" s="177" t="s">
        <v>68</v>
      </c>
      <c r="C64" s="178"/>
      <c r="D64" s="178"/>
      <c r="E64" s="178"/>
      <c r="F64" s="178"/>
      <c r="G64" s="12"/>
      <c r="H64" s="9">
        <v>0</v>
      </c>
    </row>
    <row r="65" spans="2:8">
      <c r="B65" s="166"/>
      <c r="C65" s="166"/>
      <c r="D65" s="166"/>
      <c r="E65" s="166"/>
      <c r="F65" s="166"/>
      <c r="G65" s="166"/>
      <c r="H65" s="166"/>
    </row>
    <row r="66" spans="2:8" ht="15">
      <c r="B66" s="145" t="s">
        <v>69</v>
      </c>
      <c r="C66" s="145"/>
      <c r="D66" s="145"/>
      <c r="E66" s="145"/>
      <c r="F66" s="145"/>
      <c r="G66" s="145"/>
      <c r="H66" s="145"/>
    </row>
    <row r="67" spans="2:8" ht="15">
      <c r="B67" s="8">
        <v>2</v>
      </c>
      <c r="C67" s="184" t="s">
        <v>70</v>
      </c>
      <c r="D67" s="185"/>
      <c r="E67" s="185"/>
      <c r="F67" s="185"/>
      <c r="G67" s="186"/>
      <c r="H67" s="8" t="s">
        <v>27</v>
      </c>
    </row>
    <row r="68" spans="2:8" ht="15">
      <c r="B68" s="6" t="s">
        <v>36</v>
      </c>
      <c r="C68" s="148" t="s">
        <v>71</v>
      </c>
      <c r="D68" s="149"/>
      <c r="E68" s="149"/>
      <c r="F68" s="149"/>
      <c r="G68" s="150"/>
      <c r="H68" s="16">
        <f>H37</f>
        <v>3882.333333333333</v>
      </c>
    </row>
    <row r="69" spans="2:8" ht="15">
      <c r="B69" s="6" t="s">
        <v>41</v>
      </c>
      <c r="C69" s="148" t="s">
        <v>72</v>
      </c>
      <c r="D69" s="149"/>
      <c r="E69" s="149"/>
      <c r="F69" s="149"/>
      <c r="G69" s="150"/>
      <c r="H69" s="16">
        <f>H50</f>
        <v>5903.6419999999998</v>
      </c>
    </row>
    <row r="70" spans="2:8" ht="15">
      <c r="B70" s="6" t="s">
        <v>57</v>
      </c>
      <c r="C70" s="148" t="s">
        <v>73</v>
      </c>
      <c r="D70" s="149"/>
      <c r="E70" s="149"/>
      <c r="F70" s="149"/>
      <c r="G70" s="150"/>
      <c r="H70" s="16">
        <f>H60</f>
        <v>865.23</v>
      </c>
    </row>
    <row r="71" spans="2:8" ht="15">
      <c r="B71" s="36" t="s">
        <v>65</v>
      </c>
      <c r="C71" s="180" t="s">
        <v>67</v>
      </c>
      <c r="D71" s="181"/>
      <c r="E71" s="181"/>
      <c r="F71" s="181"/>
      <c r="G71" s="182"/>
      <c r="H71" s="16">
        <f>H64</f>
        <v>0</v>
      </c>
    </row>
    <row r="72" spans="2:8" ht="15">
      <c r="B72" s="177" t="s">
        <v>74</v>
      </c>
      <c r="C72" s="178"/>
      <c r="D72" s="178"/>
      <c r="E72" s="178"/>
      <c r="F72" s="178"/>
      <c r="G72" s="14"/>
      <c r="H72" s="19">
        <f>SUM(H68:H71)</f>
        <v>10651.205333333332</v>
      </c>
    </row>
    <row r="73" spans="2:8">
      <c r="B73" s="146"/>
      <c r="C73" s="146"/>
      <c r="D73" s="146"/>
      <c r="E73" s="146"/>
      <c r="F73" s="146"/>
      <c r="G73" s="146"/>
      <c r="H73" s="146"/>
    </row>
    <row r="74" spans="2:8" ht="15">
      <c r="B74" s="145" t="s">
        <v>75</v>
      </c>
      <c r="C74" s="145"/>
      <c r="D74" s="145"/>
      <c r="E74" s="145"/>
      <c r="F74" s="145"/>
      <c r="G74" s="145"/>
      <c r="H74" s="145"/>
    </row>
    <row r="75" spans="2:8" ht="15">
      <c r="B75" s="10" t="s">
        <v>76</v>
      </c>
      <c r="C75" s="167" t="s">
        <v>77</v>
      </c>
      <c r="D75" s="167"/>
      <c r="E75" s="167"/>
      <c r="F75" s="167"/>
      <c r="G75" s="8" t="s">
        <v>26</v>
      </c>
      <c r="H75" s="8" t="s">
        <v>27</v>
      </c>
    </row>
    <row r="76" spans="2:8" ht="15">
      <c r="B76" s="5" t="s">
        <v>2</v>
      </c>
      <c r="C76" s="165" t="s">
        <v>78</v>
      </c>
      <c r="D76" s="165"/>
      <c r="E76" s="165"/>
      <c r="F76" s="165"/>
      <c r="G76" s="57">
        <f>'Inf. Gerais'!C31</f>
        <v>4.1666666666666666E-3</v>
      </c>
      <c r="H76" s="16">
        <f>$H$31*G76</f>
        <v>79.166666666666671</v>
      </c>
    </row>
    <row r="77" spans="2:8" ht="15">
      <c r="B77" s="5" t="s">
        <v>4</v>
      </c>
      <c r="C77" s="165" t="s">
        <v>79</v>
      </c>
      <c r="D77" s="165"/>
      <c r="E77" s="165"/>
      <c r="F77" s="165"/>
      <c r="G77" s="15">
        <f>'Inf. Gerais'!C32</f>
        <v>3.3333333333333332E-4</v>
      </c>
      <c r="H77" s="16">
        <f>$H$31*G77</f>
        <v>6.333333333333333</v>
      </c>
    </row>
    <row r="78" spans="2:8" ht="15">
      <c r="B78" s="5" t="s">
        <v>6</v>
      </c>
      <c r="C78" s="165" t="s">
        <v>80</v>
      </c>
      <c r="D78" s="165"/>
      <c r="E78" s="165"/>
      <c r="F78" s="165"/>
      <c r="G78" s="57">
        <f>'Inf. Gerais'!C33</f>
        <v>1.9444444444444445E-2</v>
      </c>
      <c r="H78" s="16">
        <f>$H$31*G78</f>
        <v>369.44444444444446</v>
      </c>
    </row>
    <row r="79" spans="2:8" ht="15">
      <c r="B79" s="5" t="s">
        <v>8</v>
      </c>
      <c r="C79" s="165" t="s">
        <v>81</v>
      </c>
      <c r="D79" s="165"/>
      <c r="E79" s="165"/>
      <c r="F79" s="165"/>
      <c r="G79" s="15">
        <f>'Inf. Gerais'!C34</f>
        <v>5.0166666666666667E-3</v>
      </c>
      <c r="H79" s="16">
        <f>$H$31*G79</f>
        <v>95.316666666666663</v>
      </c>
    </row>
    <row r="80" spans="2:8" ht="15">
      <c r="B80" s="5" t="s">
        <v>10</v>
      </c>
      <c r="C80" s="165" t="s">
        <v>82</v>
      </c>
      <c r="D80" s="165"/>
      <c r="E80" s="165"/>
      <c r="F80" s="165"/>
      <c r="G80" s="15">
        <f>'Inf. Gerais'!C35</f>
        <v>0.04</v>
      </c>
      <c r="H80" s="16">
        <f>$H$31*G80</f>
        <v>760</v>
      </c>
    </row>
    <row r="81" spans="2:8" ht="15">
      <c r="B81" s="177" t="s">
        <v>83</v>
      </c>
      <c r="C81" s="178"/>
      <c r="D81" s="178"/>
      <c r="E81" s="178"/>
      <c r="F81" s="179"/>
      <c r="G81" s="18">
        <f>'Inf. Gerais'!C36</f>
        <v>6.8961111111111112E-2</v>
      </c>
      <c r="H81" s="19">
        <f>SUM(H76:H80)</f>
        <v>1310.2611111111112</v>
      </c>
    </row>
    <row r="82" spans="2:8">
      <c r="B82" s="166"/>
      <c r="C82" s="166"/>
      <c r="D82" s="166"/>
      <c r="E82" s="166"/>
      <c r="F82" s="166"/>
      <c r="G82" s="166"/>
      <c r="H82" s="166"/>
    </row>
    <row r="83" spans="2:8" ht="15">
      <c r="B83" s="187" t="s">
        <v>84</v>
      </c>
      <c r="C83" s="187"/>
      <c r="D83" s="187"/>
      <c r="E83" s="187"/>
      <c r="F83" s="187"/>
      <c r="G83" s="187"/>
      <c r="H83" s="187"/>
    </row>
    <row r="84" spans="2:8" ht="15">
      <c r="B84" s="10" t="s">
        <v>85</v>
      </c>
      <c r="C84" s="167" t="s">
        <v>86</v>
      </c>
      <c r="D84" s="167"/>
      <c r="E84" s="167"/>
      <c r="F84" s="167"/>
      <c r="G84" s="8" t="s">
        <v>26</v>
      </c>
      <c r="H84" s="8" t="s">
        <v>27</v>
      </c>
    </row>
    <row r="85" spans="2:8" ht="15">
      <c r="B85" s="23" t="s">
        <v>2</v>
      </c>
      <c r="C85" s="183" t="s">
        <v>87</v>
      </c>
      <c r="D85" s="183"/>
      <c r="E85" s="183"/>
      <c r="F85" s="183"/>
      <c r="G85" s="82">
        <f>'Inf. Gerais'!C40</f>
        <v>6.9444444444444441E-3</v>
      </c>
      <c r="H85" s="35">
        <f>$H$31*G85</f>
        <v>131.94444444444443</v>
      </c>
    </row>
    <row r="86" spans="2:8" ht="15">
      <c r="B86" s="5" t="s">
        <v>4</v>
      </c>
      <c r="C86" s="165" t="s">
        <v>88</v>
      </c>
      <c r="D86" s="165"/>
      <c r="E86" s="165"/>
      <c r="F86" s="165"/>
      <c r="G86" s="57">
        <f>'Inf. Gerais'!C41</f>
        <v>2.7777777777777779E-3</v>
      </c>
      <c r="H86" s="7">
        <f t="shared" ref="H86:H90" si="1">$H$31*G86</f>
        <v>52.777777777777779</v>
      </c>
    </row>
    <row r="87" spans="2:8" ht="15">
      <c r="B87" s="5" t="s">
        <v>6</v>
      </c>
      <c r="C87" s="165" t="s">
        <v>89</v>
      </c>
      <c r="D87" s="165"/>
      <c r="E87" s="165"/>
      <c r="F87" s="165"/>
      <c r="G87" s="57">
        <f>'Inf. Gerais'!C42</f>
        <v>2.0833333333333332E-4</v>
      </c>
      <c r="H87" s="7">
        <f t="shared" si="1"/>
        <v>3.958333333333333</v>
      </c>
    </row>
    <row r="88" spans="2:8" ht="15">
      <c r="B88" s="5" t="s">
        <v>8</v>
      </c>
      <c r="C88" s="165" t="s">
        <v>90</v>
      </c>
      <c r="D88" s="165"/>
      <c r="E88" s="165"/>
      <c r="F88" s="165"/>
      <c r="G88" s="57">
        <f>'Inf. Gerais'!C43</f>
        <v>3.3333333333333331E-3</v>
      </c>
      <c r="H88" s="7">
        <f t="shared" si="1"/>
        <v>63.333333333333329</v>
      </c>
    </row>
    <row r="89" spans="2:8" ht="15">
      <c r="B89" s="5" t="s">
        <v>10</v>
      </c>
      <c r="C89" s="165" t="s">
        <v>91</v>
      </c>
      <c r="D89" s="165"/>
      <c r="E89" s="165"/>
      <c r="F89" s="165"/>
      <c r="G89" s="57">
        <f>'Inf. Gerais'!C44</f>
        <v>5.5555555555555545E-4</v>
      </c>
      <c r="H89" s="7">
        <f t="shared" si="1"/>
        <v>10.555555555555554</v>
      </c>
    </row>
    <row r="90" spans="2:8" ht="15">
      <c r="B90" s="5" t="s">
        <v>12</v>
      </c>
      <c r="C90" s="165" t="s">
        <v>92</v>
      </c>
      <c r="D90" s="165"/>
      <c r="E90" s="165"/>
      <c r="F90" s="165"/>
      <c r="G90" s="15">
        <f>'Inf. Gerais'!C45</f>
        <v>3.5654166666666664E-3</v>
      </c>
      <c r="H90" s="7">
        <f t="shared" si="1"/>
        <v>67.742916666666659</v>
      </c>
    </row>
    <row r="91" spans="2:8" ht="15">
      <c r="B91" s="145" t="s">
        <v>93</v>
      </c>
      <c r="C91" s="145"/>
      <c r="D91" s="145"/>
      <c r="E91" s="145"/>
      <c r="F91" s="145"/>
      <c r="G91" s="18">
        <f>'Inf. Gerais'!C46</f>
        <v>1.7384861111111108E-2</v>
      </c>
      <c r="H91" s="11">
        <f>SUM(H85:H90)</f>
        <v>330.31236111111104</v>
      </c>
    </row>
    <row r="92" spans="2:8">
      <c r="B92" s="146"/>
      <c r="C92" s="146"/>
      <c r="D92" s="146"/>
      <c r="E92" s="146"/>
      <c r="F92" s="146"/>
      <c r="G92" s="146"/>
      <c r="H92" s="146"/>
    </row>
    <row r="93" spans="2:8" ht="15">
      <c r="B93" s="10" t="s">
        <v>94</v>
      </c>
      <c r="C93" s="167" t="s">
        <v>95</v>
      </c>
      <c r="D93" s="167"/>
      <c r="E93" s="167"/>
      <c r="F93" s="167"/>
      <c r="G93" s="167"/>
      <c r="H93" s="8" t="s">
        <v>27</v>
      </c>
    </row>
    <row r="94" spans="2:8" ht="15">
      <c r="B94" s="5" t="s">
        <v>2</v>
      </c>
      <c r="C94" s="148" t="s">
        <v>96</v>
      </c>
      <c r="D94" s="149"/>
      <c r="E94" s="149"/>
      <c r="F94" s="149"/>
      <c r="G94" s="150"/>
      <c r="H94" s="7">
        <v>0</v>
      </c>
    </row>
    <row r="95" spans="2:8" ht="15">
      <c r="B95" s="177" t="s">
        <v>97</v>
      </c>
      <c r="C95" s="178"/>
      <c r="D95" s="178"/>
      <c r="E95" s="178"/>
      <c r="F95" s="178"/>
      <c r="G95" s="13"/>
      <c r="H95" s="11">
        <v>0</v>
      </c>
    </row>
    <row r="96" spans="2:8">
      <c r="B96" s="146"/>
      <c r="C96" s="146"/>
      <c r="D96" s="146"/>
      <c r="E96" s="146"/>
      <c r="F96" s="146"/>
      <c r="G96" s="146"/>
      <c r="H96" s="146"/>
    </row>
    <row r="97" spans="2:8" ht="15">
      <c r="B97" s="145" t="s">
        <v>98</v>
      </c>
      <c r="C97" s="145"/>
      <c r="D97" s="145"/>
      <c r="E97" s="145"/>
      <c r="F97" s="145"/>
      <c r="G97" s="145"/>
      <c r="H97" s="145"/>
    </row>
    <row r="98" spans="2:8" ht="15">
      <c r="B98" s="8">
        <v>4</v>
      </c>
      <c r="C98" s="167" t="s">
        <v>99</v>
      </c>
      <c r="D98" s="167"/>
      <c r="E98" s="167"/>
      <c r="F98" s="167"/>
      <c r="G98" s="167"/>
      <c r="H98" s="8" t="s">
        <v>27</v>
      </c>
    </row>
    <row r="99" spans="2:8">
      <c r="B99" s="4" t="s">
        <v>85</v>
      </c>
      <c r="C99" s="165" t="s">
        <v>100</v>
      </c>
      <c r="D99" s="165"/>
      <c r="E99" s="165"/>
      <c r="F99" s="165"/>
      <c r="G99" s="165"/>
      <c r="H99" s="7">
        <f>H91</f>
        <v>330.31236111111104</v>
      </c>
    </row>
    <row r="100" spans="2:8">
      <c r="B100" s="4" t="s">
        <v>94</v>
      </c>
      <c r="C100" s="165" t="s">
        <v>101</v>
      </c>
      <c r="D100" s="165"/>
      <c r="E100" s="165"/>
      <c r="F100" s="165"/>
      <c r="G100" s="165"/>
      <c r="H100" s="7">
        <f>H95</f>
        <v>0</v>
      </c>
    </row>
    <row r="101" spans="2:8" ht="15">
      <c r="B101" s="177" t="s">
        <v>102</v>
      </c>
      <c r="C101" s="178"/>
      <c r="D101" s="178"/>
      <c r="E101" s="178"/>
      <c r="F101" s="178"/>
      <c r="G101" s="14"/>
      <c r="H101" s="11">
        <f>SUM(H99:H100)</f>
        <v>330.31236111111104</v>
      </c>
    </row>
    <row r="102" spans="2:8">
      <c r="B102" s="166"/>
      <c r="C102" s="166"/>
      <c r="D102" s="166"/>
      <c r="E102" s="166"/>
      <c r="F102" s="166"/>
      <c r="G102" s="166"/>
      <c r="H102" s="166"/>
    </row>
    <row r="103" spans="2:8" ht="15">
      <c r="B103" s="177" t="s">
        <v>103</v>
      </c>
      <c r="C103" s="178"/>
      <c r="D103" s="178"/>
      <c r="E103" s="178"/>
      <c r="F103" s="178"/>
      <c r="G103" s="178"/>
      <c r="H103" s="179"/>
    </row>
    <row r="104" spans="2:8" ht="15">
      <c r="B104" s="8">
        <v>5</v>
      </c>
      <c r="C104" s="167" t="s">
        <v>104</v>
      </c>
      <c r="D104" s="167"/>
      <c r="E104" s="167"/>
      <c r="F104" s="167"/>
      <c r="G104" s="167"/>
      <c r="H104" s="8" t="s">
        <v>27</v>
      </c>
    </row>
    <row r="105" spans="2:8" ht="15">
      <c r="B105" s="5" t="s">
        <v>2</v>
      </c>
      <c r="C105" s="165" t="s">
        <v>105</v>
      </c>
      <c r="D105" s="165"/>
      <c r="E105" s="165"/>
      <c r="F105" s="165"/>
      <c r="G105" s="165"/>
      <c r="H105" s="24">
        <v>0</v>
      </c>
    </row>
    <row r="106" spans="2:8" ht="15">
      <c r="B106" s="5" t="s">
        <v>4</v>
      </c>
      <c r="C106" s="165" t="s">
        <v>106</v>
      </c>
      <c r="D106" s="165"/>
      <c r="E106" s="165"/>
      <c r="F106" s="165"/>
      <c r="G106" s="165"/>
      <c r="H106" s="85">
        <f>'Materiais e Equipamentos'!J12</f>
        <v>145.66999999999999</v>
      </c>
    </row>
    <row r="107" spans="2:8" ht="15">
      <c r="B107" s="5" t="s">
        <v>6</v>
      </c>
      <c r="C107" s="165" t="s">
        <v>107</v>
      </c>
      <c r="D107" s="165"/>
      <c r="E107" s="165"/>
      <c r="F107" s="165"/>
      <c r="G107" s="165"/>
      <c r="H107" s="85">
        <f>'Materiais e Equipamentos'!K25</f>
        <v>310.51</v>
      </c>
    </row>
    <row r="108" spans="2:8" ht="15">
      <c r="B108" s="5" t="s">
        <v>8</v>
      </c>
      <c r="C108" s="165" t="s">
        <v>33</v>
      </c>
      <c r="D108" s="165"/>
      <c r="E108" s="165"/>
      <c r="F108" s="165"/>
      <c r="G108" s="165"/>
      <c r="H108" s="24">
        <v>0</v>
      </c>
    </row>
    <row r="109" spans="2:8" ht="15">
      <c r="B109" s="177" t="s">
        <v>108</v>
      </c>
      <c r="C109" s="178"/>
      <c r="D109" s="178"/>
      <c r="E109" s="178"/>
      <c r="F109" s="178"/>
      <c r="G109" s="14"/>
      <c r="H109" s="11">
        <f>SUM(H105:H108)</f>
        <v>456.17999999999995</v>
      </c>
    </row>
    <row r="110" spans="2:8">
      <c r="B110" s="146"/>
      <c r="C110" s="146"/>
      <c r="D110" s="146"/>
      <c r="E110" s="146"/>
      <c r="F110" s="146"/>
      <c r="G110" s="146"/>
      <c r="H110" s="146"/>
    </row>
    <row r="111" spans="2:8" ht="15">
      <c r="B111" s="145" t="s">
        <v>109</v>
      </c>
      <c r="C111" s="145"/>
      <c r="D111" s="145"/>
      <c r="E111" s="145"/>
      <c r="F111" s="145"/>
      <c r="G111" s="145"/>
      <c r="H111" s="145"/>
    </row>
    <row r="112" spans="2:8" ht="15">
      <c r="B112" s="8">
        <v>6</v>
      </c>
      <c r="C112" s="167" t="s">
        <v>110</v>
      </c>
      <c r="D112" s="167"/>
      <c r="E112" s="167"/>
      <c r="F112" s="167"/>
      <c r="G112" s="8" t="s">
        <v>26</v>
      </c>
      <c r="H112" s="8" t="s">
        <v>27</v>
      </c>
    </row>
    <row r="113" spans="2:9" ht="15">
      <c r="B113" s="5" t="s">
        <v>2</v>
      </c>
      <c r="C113" s="165" t="s">
        <v>111</v>
      </c>
      <c r="D113" s="165"/>
      <c r="E113" s="165"/>
      <c r="F113" s="165"/>
      <c r="G113" s="57">
        <f>'LDI e Tributos'!G4</f>
        <v>0.05</v>
      </c>
      <c r="H113" s="7">
        <f>G113*H129</f>
        <v>1587.3979402777777</v>
      </c>
    </row>
    <row r="114" spans="2:9" ht="15">
      <c r="B114" s="5" t="s">
        <v>4</v>
      </c>
      <c r="C114" s="165" t="s">
        <v>112</v>
      </c>
      <c r="D114" s="165"/>
      <c r="E114" s="165"/>
      <c r="F114" s="165"/>
      <c r="G114" s="57">
        <f>'LDI e Tributos'!G5</f>
        <v>0.1</v>
      </c>
      <c r="H114" s="7">
        <f>(H129+H113)*G114</f>
        <v>3333.5356745833337</v>
      </c>
    </row>
    <row r="115" spans="2:9">
      <c r="B115" s="191" t="s">
        <v>6</v>
      </c>
      <c r="C115" s="148" t="s">
        <v>113</v>
      </c>
      <c r="D115" s="149"/>
      <c r="E115" s="149"/>
      <c r="F115" s="149"/>
      <c r="G115" s="149"/>
      <c r="H115" s="150"/>
    </row>
    <row r="116" spans="2:9">
      <c r="B116" s="192"/>
      <c r="C116" s="165" t="s">
        <v>114</v>
      </c>
      <c r="D116" s="165"/>
      <c r="E116" s="165"/>
      <c r="F116" s="165"/>
      <c r="G116" s="57">
        <f>'LDI e Tributos'!G7</f>
        <v>6.4999999999999997E-3</v>
      </c>
      <c r="H116" s="7">
        <f>($H$129+$H$113+$H$114)/(1-$G$120)*G116</f>
        <v>260.06306681146572</v>
      </c>
    </row>
    <row r="117" spans="2:9">
      <c r="B117" s="192"/>
      <c r="C117" s="165" t="s">
        <v>115</v>
      </c>
      <c r="D117" s="165"/>
      <c r="E117" s="165"/>
      <c r="F117" s="165"/>
      <c r="G117" s="57">
        <f>'LDI e Tributos'!G8</f>
        <v>0.03</v>
      </c>
      <c r="H117" s="7">
        <f>($H$129+$H$113+$H$114)/(1-$G$120)*G117</f>
        <v>1200.2910775913804</v>
      </c>
    </row>
    <row r="118" spans="2:9" ht="14.45" customHeight="1">
      <c r="B118" s="192"/>
      <c r="C118" s="183" t="s">
        <v>116</v>
      </c>
      <c r="D118" s="183"/>
      <c r="E118" s="183"/>
      <c r="F118" s="183"/>
      <c r="G118" s="57">
        <f>'LDI e Tributos'!G9</f>
        <v>2.7E-2</v>
      </c>
      <c r="H118" s="7">
        <f>($H$129+$H$113+$H$114)/(1-$G$120)*G118</f>
        <v>1080.2619698322424</v>
      </c>
      <c r="I118" s="22"/>
    </row>
    <row r="119" spans="2:9" ht="14.45" customHeight="1">
      <c r="B119" s="192"/>
      <c r="C119" s="165" t="s">
        <v>117</v>
      </c>
      <c r="D119" s="165"/>
      <c r="E119" s="165"/>
      <c r="F119" s="165"/>
      <c r="G119" s="57">
        <f>'LDI e Tributos'!G10</f>
        <v>0.02</v>
      </c>
      <c r="H119" s="7">
        <f>($H$129+$H$113+$H$114)/(1-$G$120)*G119</f>
        <v>800.19405172758695</v>
      </c>
    </row>
    <row r="120" spans="2:9" ht="15">
      <c r="B120" s="193"/>
      <c r="C120" s="188" t="s">
        <v>118</v>
      </c>
      <c r="D120" s="189"/>
      <c r="E120" s="189"/>
      <c r="F120" s="190"/>
      <c r="G120" s="25">
        <f>'LDI e Tributos'!G11</f>
        <v>8.3500000000000005E-2</v>
      </c>
      <c r="H120" s="26">
        <f>SUM(H116:H119)</f>
        <v>3340.8101659626755</v>
      </c>
    </row>
    <row r="121" spans="2:9" ht="15">
      <c r="B121" s="177" t="s">
        <v>119</v>
      </c>
      <c r="C121" s="178"/>
      <c r="D121" s="178"/>
      <c r="E121" s="178"/>
      <c r="F121" s="178"/>
      <c r="G121" s="18">
        <f>'LDI e Tributos'!G12</f>
        <v>0.26022913256955849</v>
      </c>
      <c r="H121" s="11">
        <f>H113+H114+H120</f>
        <v>8261.7437808237864</v>
      </c>
    </row>
    <row r="122" spans="2:9">
      <c r="B122" s="166"/>
      <c r="C122" s="166"/>
      <c r="D122" s="166"/>
      <c r="E122" s="166"/>
      <c r="F122" s="166"/>
      <c r="G122" s="166"/>
      <c r="H122" s="166"/>
    </row>
    <row r="123" spans="2:9" ht="15">
      <c r="B123" s="145" t="s">
        <v>120</v>
      </c>
      <c r="C123" s="145"/>
      <c r="D123" s="145"/>
      <c r="E123" s="145"/>
      <c r="F123" s="145"/>
      <c r="G123" s="145"/>
      <c r="H123" s="8" t="s">
        <v>121</v>
      </c>
    </row>
    <row r="124" spans="2:9" ht="15">
      <c r="B124" s="5" t="s">
        <v>2</v>
      </c>
      <c r="C124" s="4" t="s">
        <v>122</v>
      </c>
      <c r="D124" s="165" t="s">
        <v>25</v>
      </c>
      <c r="E124" s="165"/>
      <c r="F124" s="165"/>
      <c r="G124" s="165"/>
      <c r="H124" s="7">
        <f>H31</f>
        <v>19000</v>
      </c>
    </row>
    <row r="125" spans="2:9" ht="15">
      <c r="B125" s="5" t="s">
        <v>4</v>
      </c>
      <c r="C125" s="4" t="s">
        <v>123</v>
      </c>
      <c r="D125" s="165" t="s">
        <v>70</v>
      </c>
      <c r="E125" s="165"/>
      <c r="F125" s="165"/>
      <c r="G125" s="165"/>
      <c r="H125" s="7">
        <f>H72</f>
        <v>10651.205333333332</v>
      </c>
    </row>
    <row r="126" spans="2:9" ht="15">
      <c r="B126" s="5" t="s">
        <v>6</v>
      </c>
      <c r="C126" s="4" t="s">
        <v>124</v>
      </c>
      <c r="D126" s="165" t="s">
        <v>77</v>
      </c>
      <c r="E126" s="165"/>
      <c r="F126" s="165"/>
      <c r="G126" s="165"/>
      <c r="H126" s="7">
        <f>H81</f>
        <v>1310.2611111111112</v>
      </c>
    </row>
    <row r="127" spans="2:9" ht="15">
      <c r="B127" s="5" t="s">
        <v>8</v>
      </c>
      <c r="C127" s="4" t="s">
        <v>125</v>
      </c>
      <c r="D127" s="165" t="s">
        <v>99</v>
      </c>
      <c r="E127" s="165"/>
      <c r="F127" s="165"/>
      <c r="G127" s="165"/>
      <c r="H127" s="7">
        <f>H101</f>
        <v>330.31236111111104</v>
      </c>
    </row>
    <row r="128" spans="2:9" ht="15">
      <c r="B128" s="5" t="s">
        <v>10</v>
      </c>
      <c r="C128" s="4" t="s">
        <v>126</v>
      </c>
      <c r="D128" s="165" t="s">
        <v>127</v>
      </c>
      <c r="E128" s="165"/>
      <c r="F128" s="165"/>
      <c r="G128" s="165"/>
      <c r="H128" s="7">
        <f>H109</f>
        <v>456.17999999999995</v>
      </c>
    </row>
    <row r="129" spans="2:8" ht="15">
      <c r="B129" s="145" t="s">
        <v>128</v>
      </c>
      <c r="C129" s="145"/>
      <c r="D129" s="145"/>
      <c r="E129" s="145"/>
      <c r="F129" s="145"/>
      <c r="G129" s="145"/>
      <c r="H129" s="11">
        <f>SUM(H124:H128)</f>
        <v>31747.958805555554</v>
      </c>
    </row>
    <row r="130" spans="2:8" ht="15">
      <c r="B130" s="5" t="s">
        <v>12</v>
      </c>
      <c r="C130" s="4" t="s">
        <v>129</v>
      </c>
      <c r="D130" s="165" t="s">
        <v>110</v>
      </c>
      <c r="E130" s="165"/>
      <c r="F130" s="165"/>
      <c r="G130" s="165"/>
      <c r="H130" s="7">
        <f>H121</f>
        <v>8261.7437808237864</v>
      </c>
    </row>
    <row r="131" spans="2:8" ht="15">
      <c r="B131" s="145" t="s">
        <v>130</v>
      </c>
      <c r="C131" s="145"/>
      <c r="D131" s="145"/>
      <c r="E131" s="145"/>
      <c r="F131" s="145"/>
      <c r="G131" s="145"/>
      <c r="H131" s="11">
        <f>SUM(H129:H130)</f>
        <v>40009.702586379339</v>
      </c>
    </row>
    <row r="132" spans="2:8" ht="15">
      <c r="B132" s="195"/>
      <c r="C132" s="195"/>
      <c r="D132" s="195"/>
      <c r="E132" s="195"/>
      <c r="F132" s="195"/>
      <c r="G132" s="196"/>
      <c r="H132" s="196"/>
    </row>
    <row r="133" spans="2:8" ht="15">
      <c r="B133" s="197"/>
      <c r="C133" s="197"/>
      <c r="D133" s="197"/>
      <c r="E133" s="197"/>
      <c r="F133" s="198"/>
      <c r="G133" s="8" t="s">
        <v>131</v>
      </c>
      <c r="H133" s="20">
        <f>H131/H124</f>
        <v>2.1057738203357546</v>
      </c>
    </row>
    <row r="134" spans="2:8">
      <c r="B134" s="158"/>
      <c r="C134" s="158"/>
      <c r="D134" s="158"/>
      <c r="E134" s="158"/>
      <c r="F134" s="158"/>
      <c r="G134" s="146"/>
      <c r="H134" s="146"/>
    </row>
    <row r="135" spans="2:8" ht="15">
      <c r="B135" s="145" t="s">
        <v>132</v>
      </c>
      <c r="C135" s="145"/>
      <c r="D135" s="145"/>
      <c r="E135" s="145"/>
      <c r="F135" s="145"/>
      <c r="G135" s="145"/>
      <c r="H135" s="27">
        <v>1</v>
      </c>
    </row>
    <row r="136" spans="2:8" ht="15">
      <c r="B136" s="145" t="s">
        <v>133</v>
      </c>
      <c r="C136" s="145"/>
      <c r="D136" s="145"/>
      <c r="E136" s="145"/>
      <c r="F136" s="145"/>
      <c r="G136" s="145"/>
      <c r="H136" s="28">
        <f>'CCT ou Dissídio Coletivo'!G11</f>
        <v>3</v>
      </c>
    </row>
    <row r="137" spans="2:8" ht="15">
      <c r="B137" s="145" t="s">
        <v>134</v>
      </c>
      <c r="C137" s="145"/>
      <c r="D137" s="145"/>
      <c r="E137" s="145"/>
      <c r="F137" s="145"/>
      <c r="G137" s="145"/>
      <c r="H137" s="19">
        <f>H131*H135*H136</f>
        <v>120029.10775913802</v>
      </c>
    </row>
    <row r="138" spans="2:8">
      <c r="B138" s="146"/>
      <c r="C138" s="146"/>
      <c r="D138" s="146"/>
      <c r="E138" s="146"/>
      <c r="F138" s="146"/>
      <c r="G138" s="146"/>
      <c r="H138" s="146"/>
    </row>
    <row r="139" spans="2:8" ht="15">
      <c r="B139" s="145" t="s">
        <v>135</v>
      </c>
      <c r="C139" s="145"/>
      <c r="D139" s="145"/>
      <c r="E139" s="145"/>
      <c r="F139" s="145"/>
      <c r="G139" s="145"/>
      <c r="H139" s="19">
        <f>H137*12</f>
        <v>1440349.2931096563</v>
      </c>
    </row>
    <row r="140" spans="2:8" ht="15">
      <c r="B140" s="145" t="s">
        <v>136</v>
      </c>
      <c r="C140" s="145"/>
      <c r="D140" s="145"/>
      <c r="E140" s="145"/>
      <c r="F140" s="145"/>
      <c r="G140" s="145"/>
      <c r="H140" s="19">
        <f>H137*G10</f>
        <v>1440349.2931096563</v>
      </c>
    </row>
  </sheetData>
  <mergeCells count="157">
    <mergeCell ref="B140:G140"/>
    <mergeCell ref="B134:H134"/>
    <mergeCell ref="B135:G135"/>
    <mergeCell ref="B136:G136"/>
    <mergeCell ref="B137:G137"/>
    <mergeCell ref="B138:H138"/>
    <mergeCell ref="B139:G139"/>
    <mergeCell ref="D128:G128"/>
    <mergeCell ref="B129:G129"/>
    <mergeCell ref="D130:G130"/>
    <mergeCell ref="B131:G131"/>
    <mergeCell ref="B132:H132"/>
    <mergeCell ref="B133:F133"/>
    <mergeCell ref="B122:H122"/>
    <mergeCell ref="B123:G123"/>
    <mergeCell ref="D124:G124"/>
    <mergeCell ref="D125:G125"/>
    <mergeCell ref="D126:G126"/>
    <mergeCell ref="D127:G127"/>
    <mergeCell ref="C117:F117"/>
    <mergeCell ref="C118:F118"/>
    <mergeCell ref="C119:F119"/>
    <mergeCell ref="C120:F120"/>
    <mergeCell ref="B121:F121"/>
    <mergeCell ref="B110:H110"/>
    <mergeCell ref="B111:H111"/>
    <mergeCell ref="C112:F112"/>
    <mergeCell ref="C113:F113"/>
    <mergeCell ref="C114:F114"/>
    <mergeCell ref="B115:B120"/>
    <mergeCell ref="C115:H115"/>
    <mergeCell ref="C116:F116"/>
    <mergeCell ref="C104:G104"/>
    <mergeCell ref="C105:G105"/>
    <mergeCell ref="C106:G106"/>
    <mergeCell ref="C107:G107"/>
    <mergeCell ref="C108:G108"/>
    <mergeCell ref="B109:F109"/>
    <mergeCell ref="C98:G98"/>
    <mergeCell ref="C99:G99"/>
    <mergeCell ref="C100:G100"/>
    <mergeCell ref="B101:F101"/>
    <mergeCell ref="B102:H102"/>
    <mergeCell ref="B103:H103"/>
    <mergeCell ref="B92:H92"/>
    <mergeCell ref="C93:G93"/>
    <mergeCell ref="C94:G94"/>
    <mergeCell ref="B95:F95"/>
    <mergeCell ref="B96:H96"/>
    <mergeCell ref="B97:H97"/>
    <mergeCell ref="C86:F86"/>
    <mergeCell ref="C87:F87"/>
    <mergeCell ref="C88:F88"/>
    <mergeCell ref="C89:F89"/>
    <mergeCell ref="C90:F90"/>
    <mergeCell ref="B91:F91"/>
    <mergeCell ref="C80:F80"/>
    <mergeCell ref="B81:F81"/>
    <mergeCell ref="B82:H82"/>
    <mergeCell ref="B83:H83"/>
    <mergeCell ref="C84:F84"/>
    <mergeCell ref="C85:F85"/>
    <mergeCell ref="B74:H74"/>
    <mergeCell ref="C75:F75"/>
    <mergeCell ref="C76:F76"/>
    <mergeCell ref="C77:F77"/>
    <mergeCell ref="C78:F78"/>
    <mergeCell ref="C79:F79"/>
    <mergeCell ref="C68:G68"/>
    <mergeCell ref="C69:G69"/>
    <mergeCell ref="C70:G70"/>
    <mergeCell ref="C71:G71"/>
    <mergeCell ref="B72:F72"/>
    <mergeCell ref="B73:H73"/>
    <mergeCell ref="C62:G62"/>
    <mergeCell ref="C63:G63"/>
    <mergeCell ref="B64:F64"/>
    <mergeCell ref="B65:H65"/>
    <mergeCell ref="B66:H66"/>
    <mergeCell ref="C67:G67"/>
    <mergeCell ref="C56:G56"/>
    <mergeCell ref="C57:G57"/>
    <mergeCell ref="C58:G58"/>
    <mergeCell ref="C59:G59"/>
    <mergeCell ref="B60:F60"/>
    <mergeCell ref="B61:H61"/>
    <mergeCell ref="B50:F50"/>
    <mergeCell ref="B51:H51"/>
    <mergeCell ref="C52:G52"/>
    <mergeCell ref="C53:G53"/>
    <mergeCell ref="C54:G54"/>
    <mergeCell ref="C55:G55"/>
    <mergeCell ref="C44:F44"/>
    <mergeCell ref="C45:F45"/>
    <mergeCell ref="C46:F46"/>
    <mergeCell ref="C47:F47"/>
    <mergeCell ref="C48:F48"/>
    <mergeCell ref="C49:F49"/>
    <mergeCell ref="C40:F40"/>
    <mergeCell ref="C41:F41"/>
    <mergeCell ref="B42:B43"/>
    <mergeCell ref="C42:D43"/>
    <mergeCell ref="G42:G43"/>
    <mergeCell ref="H42:H43"/>
    <mergeCell ref="C34:F34"/>
    <mergeCell ref="C35:F35"/>
    <mergeCell ref="C36:F36"/>
    <mergeCell ref="B37:F37"/>
    <mergeCell ref="B38:H38"/>
    <mergeCell ref="C39:F39"/>
    <mergeCell ref="C28:F28"/>
    <mergeCell ref="C29:F29"/>
    <mergeCell ref="C30:F30"/>
    <mergeCell ref="B31:F31"/>
    <mergeCell ref="B32:H32"/>
    <mergeCell ref="B33:H33"/>
    <mergeCell ref="B22:H22"/>
    <mergeCell ref="B23:H23"/>
    <mergeCell ref="C24:F24"/>
    <mergeCell ref="C25:F25"/>
    <mergeCell ref="C26:F26"/>
    <mergeCell ref="C27:F27"/>
    <mergeCell ref="C19:F19"/>
    <mergeCell ref="G19:H19"/>
    <mergeCell ref="C20:F20"/>
    <mergeCell ref="G20:H20"/>
    <mergeCell ref="C21:F21"/>
    <mergeCell ref="G21:H21"/>
    <mergeCell ref="B15:H15"/>
    <mergeCell ref="C16:F16"/>
    <mergeCell ref="G16:H16"/>
    <mergeCell ref="C17:F17"/>
    <mergeCell ref="G17:H17"/>
    <mergeCell ref="C18:F18"/>
    <mergeCell ref="G18:H18"/>
    <mergeCell ref="C11:F11"/>
    <mergeCell ref="G11:H11"/>
    <mergeCell ref="C12:F12"/>
    <mergeCell ref="G12:H12"/>
    <mergeCell ref="B13:H13"/>
    <mergeCell ref="B14:H14"/>
    <mergeCell ref="C8:F8"/>
    <mergeCell ref="G8:H8"/>
    <mergeCell ref="C9:F9"/>
    <mergeCell ref="G9:H9"/>
    <mergeCell ref="C10:F10"/>
    <mergeCell ref="G10:H10"/>
    <mergeCell ref="B4:H4"/>
    <mergeCell ref="B5:H5"/>
    <mergeCell ref="C6:F6"/>
    <mergeCell ref="G6:H6"/>
    <mergeCell ref="C7:F7"/>
    <mergeCell ref="G7:H7"/>
    <mergeCell ref="B1:H1"/>
    <mergeCell ref="B2:H2"/>
    <mergeCell ref="B3:C3"/>
    <mergeCell ref="D3:H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zoomScale="80" zoomScaleNormal="80" workbookViewId="0">
      <selection activeCell="A60" sqref="A60"/>
    </sheetView>
  </sheetViews>
  <sheetFormatPr defaultRowHeight="14.25"/>
  <cols>
    <col min="1" max="1" width="2.75" customWidth="1"/>
    <col min="2" max="2" width="3.375" customWidth="1"/>
    <col min="3" max="3" width="10.875" customWidth="1"/>
    <col min="5" max="5" width="38.625" customWidth="1"/>
    <col min="6" max="6" width="10.75" customWidth="1"/>
    <col min="7" max="7" width="41.25" bestFit="1" customWidth="1"/>
    <col min="8" max="8" width="92.25" customWidth="1"/>
    <col min="9" max="9" width="17.875" customWidth="1"/>
  </cols>
  <sheetData>
    <row r="1" spans="2:8">
      <c r="B1" s="146"/>
      <c r="C1" s="146"/>
      <c r="D1" s="146"/>
      <c r="E1" s="146"/>
      <c r="F1" s="146"/>
      <c r="G1" s="146"/>
      <c r="H1" s="146"/>
    </row>
    <row r="2" spans="2:8" ht="15">
      <c r="B2" s="145" t="s">
        <v>16</v>
      </c>
      <c r="C2" s="145"/>
      <c r="D2" s="145"/>
      <c r="E2" s="145"/>
      <c r="F2" s="145"/>
      <c r="G2" s="145"/>
      <c r="H2" s="145"/>
    </row>
    <row r="3" spans="2:8" ht="15">
      <c r="B3" s="206" t="s">
        <v>242</v>
      </c>
      <c r="C3" s="207"/>
      <c r="D3" s="207"/>
      <c r="E3" s="207"/>
      <c r="F3" s="207"/>
      <c r="G3" s="207"/>
      <c r="H3" s="208"/>
    </row>
    <row r="4" spans="2:8">
      <c r="B4" s="166"/>
      <c r="C4" s="166"/>
      <c r="D4" s="166"/>
      <c r="E4" s="166"/>
      <c r="F4" s="166"/>
      <c r="G4" s="166"/>
      <c r="H4" s="166"/>
    </row>
    <row r="5" spans="2:8" ht="15">
      <c r="B5" s="145" t="s">
        <v>24</v>
      </c>
      <c r="C5" s="145"/>
      <c r="D5" s="145"/>
      <c r="E5" s="145"/>
      <c r="F5" s="145"/>
      <c r="G5" s="145"/>
      <c r="H5" s="145"/>
    </row>
    <row r="6" spans="2:8" ht="15">
      <c r="B6" s="8">
        <v>1</v>
      </c>
      <c r="C6" s="167" t="s">
        <v>25</v>
      </c>
      <c r="D6" s="167"/>
      <c r="E6" s="167"/>
      <c r="F6" s="167"/>
      <c r="G6" s="8" t="s">
        <v>26</v>
      </c>
      <c r="H6" s="8" t="s">
        <v>137</v>
      </c>
    </row>
    <row r="7" spans="2:8" ht="28.5">
      <c r="B7" s="29" t="s">
        <v>2</v>
      </c>
      <c r="C7" s="205" t="s">
        <v>28</v>
      </c>
      <c r="D7" s="205"/>
      <c r="E7" s="205"/>
      <c r="F7" s="205"/>
      <c r="G7" s="118"/>
      <c r="H7" s="119" t="s">
        <v>244</v>
      </c>
    </row>
    <row r="8" spans="2:8" ht="30" customHeight="1">
      <c r="B8" s="209" t="s">
        <v>243</v>
      </c>
      <c r="C8" s="209"/>
      <c r="D8" s="209"/>
      <c r="E8" s="209"/>
      <c r="F8" s="209"/>
      <c r="G8" s="209"/>
      <c r="H8" s="209"/>
    </row>
    <row r="9" spans="2:8">
      <c r="B9" s="146"/>
      <c r="C9" s="146"/>
      <c r="D9" s="146"/>
      <c r="E9" s="146"/>
      <c r="F9" s="146"/>
      <c r="G9" s="146"/>
      <c r="H9" s="146"/>
    </row>
    <row r="10" spans="2:8" ht="15">
      <c r="B10" s="145" t="s">
        <v>35</v>
      </c>
      <c r="C10" s="145"/>
      <c r="D10" s="145"/>
      <c r="E10" s="145"/>
      <c r="F10" s="145"/>
      <c r="G10" s="145"/>
      <c r="H10" s="145"/>
    </row>
    <row r="11" spans="2:8" ht="15">
      <c r="B11" s="10" t="s">
        <v>36</v>
      </c>
      <c r="C11" s="167" t="s">
        <v>138</v>
      </c>
      <c r="D11" s="167"/>
      <c r="E11" s="167"/>
      <c r="F11" s="167"/>
      <c r="G11" s="8" t="s">
        <v>26</v>
      </c>
      <c r="H11" s="8" t="s">
        <v>137</v>
      </c>
    </row>
    <row r="12" spans="2:8" ht="15">
      <c r="B12" s="5" t="s">
        <v>2</v>
      </c>
      <c r="C12" s="165" t="s">
        <v>38</v>
      </c>
      <c r="D12" s="165"/>
      <c r="E12" s="165"/>
      <c r="F12" s="165"/>
      <c r="G12" s="15" t="s">
        <v>139</v>
      </c>
      <c r="H12" s="41" t="s">
        <v>228</v>
      </c>
    </row>
    <row r="13" spans="2:8" ht="15">
      <c r="B13" s="5" t="s">
        <v>4</v>
      </c>
      <c r="C13" s="165" t="s">
        <v>39</v>
      </c>
      <c r="D13" s="165"/>
      <c r="E13" s="165"/>
      <c r="F13" s="165"/>
      <c r="G13" s="15" t="s">
        <v>140</v>
      </c>
      <c r="H13" s="41" t="s">
        <v>229</v>
      </c>
    </row>
    <row r="14" spans="2:8">
      <c r="B14" s="166"/>
      <c r="C14" s="166"/>
      <c r="D14" s="166"/>
      <c r="E14" s="166"/>
      <c r="F14" s="166"/>
      <c r="G14" s="166"/>
      <c r="H14" s="166"/>
    </row>
    <row r="15" spans="2:8" ht="15">
      <c r="B15" s="10" t="s">
        <v>41</v>
      </c>
      <c r="C15" s="167" t="s">
        <v>42</v>
      </c>
      <c r="D15" s="167"/>
      <c r="E15" s="167"/>
      <c r="F15" s="167"/>
      <c r="G15" s="8" t="s">
        <v>26</v>
      </c>
      <c r="H15" s="8" t="s">
        <v>137</v>
      </c>
    </row>
    <row r="16" spans="2:8" ht="85.5">
      <c r="B16" s="42" t="s">
        <v>2</v>
      </c>
      <c r="C16" s="210" t="s">
        <v>43</v>
      </c>
      <c r="D16" s="211"/>
      <c r="E16" s="211"/>
      <c r="F16" s="212"/>
      <c r="G16" s="120" t="s">
        <v>245</v>
      </c>
      <c r="H16" s="121" t="s">
        <v>246</v>
      </c>
    </row>
    <row r="17" spans="2:8" ht="15">
      <c r="B17" s="5" t="s">
        <v>4</v>
      </c>
      <c r="C17" s="165" t="s">
        <v>44</v>
      </c>
      <c r="D17" s="165"/>
      <c r="E17" s="165"/>
      <c r="F17" s="165"/>
      <c r="G17" s="15">
        <v>2.5000000000000001E-2</v>
      </c>
      <c r="H17" s="41" t="s">
        <v>141</v>
      </c>
    </row>
    <row r="18" spans="2:8" ht="28.5">
      <c r="B18" s="168" t="s">
        <v>6</v>
      </c>
      <c r="C18" s="213" t="s">
        <v>45</v>
      </c>
      <c r="D18" s="213"/>
      <c r="E18" s="213"/>
      <c r="F18" s="87" t="s">
        <v>46</v>
      </c>
      <c r="G18" s="86" t="s">
        <v>230</v>
      </c>
      <c r="H18" s="121" t="s">
        <v>231</v>
      </c>
    </row>
    <row r="19" spans="2:8" ht="28.5">
      <c r="B19" s="168"/>
      <c r="C19" s="213"/>
      <c r="D19" s="213"/>
      <c r="E19" s="213"/>
      <c r="F19" s="44" t="s">
        <v>47</v>
      </c>
      <c r="G19" s="122" t="s">
        <v>232</v>
      </c>
      <c r="H19" s="43" t="s">
        <v>233</v>
      </c>
    </row>
    <row r="20" spans="2:8" ht="15">
      <c r="B20" s="5" t="s">
        <v>8</v>
      </c>
      <c r="C20" s="165" t="s">
        <v>48</v>
      </c>
      <c r="D20" s="165"/>
      <c r="E20" s="165"/>
      <c r="F20" s="165"/>
      <c r="G20" s="15">
        <v>1.4999999999999999E-2</v>
      </c>
      <c r="H20" s="41" t="s">
        <v>142</v>
      </c>
    </row>
    <row r="21" spans="2:8" ht="15">
      <c r="B21" s="5" t="s">
        <v>10</v>
      </c>
      <c r="C21" s="165" t="s">
        <v>49</v>
      </c>
      <c r="D21" s="165"/>
      <c r="E21" s="165"/>
      <c r="F21" s="165"/>
      <c r="G21" s="15">
        <v>0.01</v>
      </c>
      <c r="H21" s="41" t="s">
        <v>143</v>
      </c>
    </row>
    <row r="22" spans="2:8" ht="15">
      <c r="B22" s="5" t="s">
        <v>12</v>
      </c>
      <c r="C22" s="165" t="s">
        <v>50</v>
      </c>
      <c r="D22" s="165"/>
      <c r="E22" s="165"/>
      <c r="F22" s="165"/>
      <c r="G22" s="15">
        <v>6.0000000000000001E-3</v>
      </c>
      <c r="H22" s="41" t="s">
        <v>144</v>
      </c>
    </row>
    <row r="23" spans="2:8" ht="15">
      <c r="B23" s="5" t="s">
        <v>14</v>
      </c>
      <c r="C23" s="165" t="s">
        <v>51</v>
      </c>
      <c r="D23" s="165"/>
      <c r="E23" s="165"/>
      <c r="F23" s="165"/>
      <c r="G23" s="15">
        <v>2E-3</v>
      </c>
      <c r="H23" s="41" t="s">
        <v>145</v>
      </c>
    </row>
    <row r="24" spans="2:8" ht="15">
      <c r="B24" s="5" t="s">
        <v>52</v>
      </c>
      <c r="C24" s="165" t="s">
        <v>53</v>
      </c>
      <c r="D24" s="165"/>
      <c r="E24" s="165"/>
      <c r="F24" s="165"/>
      <c r="G24" s="15">
        <v>0.08</v>
      </c>
      <c r="H24" s="41" t="s">
        <v>146</v>
      </c>
    </row>
    <row r="25" spans="2:8" ht="31.5" customHeight="1">
      <c r="B25" s="209" t="s">
        <v>234</v>
      </c>
      <c r="C25" s="209"/>
      <c r="D25" s="209"/>
      <c r="E25" s="209"/>
      <c r="F25" s="209"/>
      <c r="G25" s="209"/>
      <c r="H25" s="209"/>
    </row>
    <row r="26" spans="2:8">
      <c r="B26" s="146"/>
      <c r="C26" s="146"/>
      <c r="D26" s="146"/>
      <c r="E26" s="146"/>
      <c r="F26" s="146"/>
      <c r="G26" s="146"/>
      <c r="H26" s="146"/>
    </row>
    <row r="27" spans="2:8" ht="15">
      <c r="B27" s="10" t="s">
        <v>57</v>
      </c>
      <c r="C27" s="184" t="s">
        <v>58</v>
      </c>
      <c r="D27" s="185"/>
      <c r="E27" s="185"/>
      <c r="F27" s="185"/>
      <c r="G27" s="8" t="s">
        <v>27</v>
      </c>
      <c r="H27" s="8" t="s">
        <v>137</v>
      </c>
    </row>
    <row r="28" spans="2:8" ht="60.75" customHeight="1">
      <c r="B28" s="29" t="s">
        <v>2</v>
      </c>
      <c r="C28" s="214" t="s">
        <v>59</v>
      </c>
      <c r="D28" s="215"/>
      <c r="E28" s="215"/>
      <c r="F28" s="215"/>
      <c r="G28" s="127">
        <v>0</v>
      </c>
      <c r="H28" s="40" t="s">
        <v>247</v>
      </c>
    </row>
    <row r="29" spans="2:8" ht="42.75">
      <c r="B29" s="29" t="s">
        <v>4</v>
      </c>
      <c r="C29" s="216" t="s">
        <v>60</v>
      </c>
      <c r="D29" s="217"/>
      <c r="E29" s="217"/>
      <c r="F29" s="217"/>
      <c r="G29" s="88">
        <v>729.3</v>
      </c>
      <c r="H29" s="123" t="s">
        <v>248</v>
      </c>
    </row>
    <row r="30" spans="2:8" ht="15">
      <c r="B30" s="29" t="s">
        <v>6</v>
      </c>
      <c r="C30" s="214" t="s">
        <v>61</v>
      </c>
      <c r="D30" s="215"/>
      <c r="E30" s="215"/>
      <c r="F30" s="215"/>
      <c r="G30" s="127">
        <v>0</v>
      </c>
      <c r="H30" s="40" t="s">
        <v>249</v>
      </c>
    </row>
    <row r="31" spans="2:8" ht="28.5">
      <c r="B31" s="29" t="s">
        <v>8</v>
      </c>
      <c r="C31" s="216" t="s">
        <v>62</v>
      </c>
      <c r="D31" s="217"/>
      <c r="E31" s="217"/>
      <c r="F31" s="218"/>
      <c r="G31" s="88">
        <v>105.33</v>
      </c>
      <c r="H31" s="123" t="s">
        <v>235</v>
      </c>
    </row>
    <row r="32" spans="2:8" ht="15">
      <c r="B32" s="42" t="s">
        <v>10</v>
      </c>
      <c r="C32" s="214" t="s">
        <v>63</v>
      </c>
      <c r="D32" s="215"/>
      <c r="E32" s="215"/>
      <c r="F32" s="219"/>
      <c r="G32" s="128">
        <v>0</v>
      </c>
      <c r="H32" s="129" t="s">
        <v>249</v>
      </c>
    </row>
    <row r="33" spans="2:8" ht="28.5">
      <c r="B33" s="42" t="s">
        <v>12</v>
      </c>
      <c r="C33" s="220" t="s">
        <v>147</v>
      </c>
      <c r="D33" s="221"/>
      <c r="E33" s="221"/>
      <c r="F33" s="221"/>
      <c r="G33" s="124">
        <v>30.6</v>
      </c>
      <c r="H33" s="125" t="s">
        <v>250</v>
      </c>
    </row>
    <row r="34" spans="2:8" ht="15">
      <c r="B34" s="126" t="s">
        <v>14</v>
      </c>
      <c r="C34" s="222" t="s">
        <v>236</v>
      </c>
      <c r="D34" s="223"/>
      <c r="E34" s="223"/>
      <c r="F34" s="224"/>
      <c r="G34" s="130">
        <v>0</v>
      </c>
      <c r="H34" s="131" t="s">
        <v>249</v>
      </c>
    </row>
    <row r="35" spans="2:8">
      <c r="B35" s="158"/>
      <c r="C35" s="158"/>
      <c r="D35" s="158"/>
      <c r="E35" s="158"/>
      <c r="F35" s="158"/>
      <c r="G35" s="158"/>
      <c r="H35" s="158"/>
    </row>
    <row r="36" spans="2:8" ht="15">
      <c r="B36" s="145" t="s">
        <v>75</v>
      </c>
      <c r="C36" s="145"/>
      <c r="D36" s="145"/>
      <c r="E36" s="145"/>
      <c r="F36" s="145"/>
      <c r="G36" s="145"/>
      <c r="H36" s="145"/>
    </row>
    <row r="37" spans="2:8" ht="15">
      <c r="B37" s="10" t="s">
        <v>76</v>
      </c>
      <c r="C37" s="167" t="s">
        <v>77</v>
      </c>
      <c r="D37" s="167"/>
      <c r="E37" s="167"/>
      <c r="F37" s="167"/>
      <c r="G37" s="8" t="s">
        <v>26</v>
      </c>
      <c r="H37" s="8" t="s">
        <v>137</v>
      </c>
    </row>
    <row r="38" spans="2:8" ht="28.5">
      <c r="B38" s="29" t="s">
        <v>2</v>
      </c>
      <c r="C38" s="213" t="s">
        <v>78</v>
      </c>
      <c r="D38" s="213"/>
      <c r="E38" s="213"/>
      <c r="F38" s="213"/>
      <c r="G38" s="37" t="s">
        <v>148</v>
      </c>
      <c r="H38" s="40" t="s">
        <v>149</v>
      </c>
    </row>
    <row r="39" spans="2:8" ht="15">
      <c r="B39" s="5" t="s">
        <v>4</v>
      </c>
      <c r="C39" s="165" t="s">
        <v>79</v>
      </c>
      <c r="D39" s="165"/>
      <c r="E39" s="165"/>
      <c r="F39" s="165"/>
      <c r="G39" s="15" t="s">
        <v>150</v>
      </c>
      <c r="H39" s="39" t="s">
        <v>151</v>
      </c>
    </row>
    <row r="40" spans="2:8" ht="15">
      <c r="B40" s="5" t="s">
        <v>6</v>
      </c>
      <c r="C40" s="165" t="s">
        <v>80</v>
      </c>
      <c r="D40" s="165"/>
      <c r="E40" s="165"/>
      <c r="F40" s="165"/>
      <c r="G40" s="15" t="s">
        <v>152</v>
      </c>
      <c r="H40" s="39" t="s">
        <v>153</v>
      </c>
    </row>
    <row r="41" spans="2:8" ht="15">
      <c r="B41" s="5" t="s">
        <v>8</v>
      </c>
      <c r="C41" s="165" t="s">
        <v>81</v>
      </c>
      <c r="D41" s="165"/>
      <c r="E41" s="165"/>
      <c r="F41" s="165"/>
      <c r="G41" s="15" t="s">
        <v>237</v>
      </c>
      <c r="H41" s="39" t="s">
        <v>154</v>
      </c>
    </row>
    <row r="42" spans="2:8" ht="28.5">
      <c r="B42" s="29" t="s">
        <v>10</v>
      </c>
      <c r="C42" s="213" t="s">
        <v>82</v>
      </c>
      <c r="D42" s="213"/>
      <c r="E42" s="213"/>
      <c r="F42" s="213"/>
      <c r="G42" s="37">
        <v>0.04</v>
      </c>
      <c r="H42" s="40" t="s">
        <v>155</v>
      </c>
    </row>
    <row r="43" spans="2:8" ht="28.15" customHeight="1">
      <c r="B43" s="209" t="s">
        <v>238</v>
      </c>
      <c r="C43" s="209"/>
      <c r="D43" s="209"/>
      <c r="E43" s="209"/>
      <c r="F43" s="209"/>
      <c r="G43" s="209"/>
      <c r="H43" s="209"/>
    </row>
    <row r="44" spans="2:8">
      <c r="B44" s="166"/>
      <c r="C44" s="166"/>
      <c r="D44" s="166"/>
      <c r="E44" s="166"/>
      <c r="F44" s="166"/>
      <c r="G44" s="166"/>
      <c r="H44" s="166"/>
    </row>
    <row r="45" spans="2:8" ht="15">
      <c r="B45" s="145" t="s">
        <v>84</v>
      </c>
      <c r="C45" s="145"/>
      <c r="D45" s="145"/>
      <c r="E45" s="145"/>
      <c r="F45" s="145"/>
      <c r="G45" s="145"/>
      <c r="H45" s="145"/>
    </row>
    <row r="46" spans="2:8" ht="15">
      <c r="B46" s="10" t="s">
        <v>85</v>
      </c>
      <c r="C46" s="167" t="s">
        <v>86</v>
      </c>
      <c r="D46" s="167"/>
      <c r="E46" s="167"/>
      <c r="F46" s="167"/>
      <c r="G46" s="8" t="s">
        <v>26</v>
      </c>
      <c r="H46" s="8" t="s">
        <v>137</v>
      </c>
    </row>
    <row r="47" spans="2:8" ht="15">
      <c r="B47" s="5" t="s">
        <v>2</v>
      </c>
      <c r="C47" s="165" t="s">
        <v>87</v>
      </c>
      <c r="D47" s="165"/>
      <c r="E47" s="165"/>
      <c r="F47" s="165"/>
      <c r="G47" s="4" t="s">
        <v>156</v>
      </c>
      <c r="H47" s="45" t="s">
        <v>157</v>
      </c>
    </row>
    <row r="48" spans="2:8" ht="28.5">
      <c r="B48" s="29" t="s">
        <v>4</v>
      </c>
      <c r="C48" s="213" t="s">
        <v>88</v>
      </c>
      <c r="D48" s="213"/>
      <c r="E48" s="213"/>
      <c r="F48" s="213"/>
      <c r="G48" s="44" t="s">
        <v>158</v>
      </c>
      <c r="H48" s="40" t="s">
        <v>159</v>
      </c>
    </row>
    <row r="49" spans="2:8" ht="42.75">
      <c r="B49" s="29" t="s">
        <v>6</v>
      </c>
      <c r="C49" s="213" t="s">
        <v>89</v>
      </c>
      <c r="D49" s="213"/>
      <c r="E49" s="213"/>
      <c r="F49" s="213"/>
      <c r="G49" s="44" t="s">
        <v>160</v>
      </c>
      <c r="H49" s="40" t="s">
        <v>161</v>
      </c>
    </row>
    <row r="50" spans="2:8" ht="42.75">
      <c r="B50" s="29" t="s">
        <v>8</v>
      </c>
      <c r="C50" s="213" t="s">
        <v>90</v>
      </c>
      <c r="D50" s="213"/>
      <c r="E50" s="213"/>
      <c r="F50" s="213"/>
      <c r="G50" s="44" t="s">
        <v>162</v>
      </c>
      <c r="H50" s="40" t="s">
        <v>163</v>
      </c>
    </row>
    <row r="51" spans="2:8" ht="15">
      <c r="B51" s="5" t="s">
        <v>10</v>
      </c>
      <c r="C51" s="165" t="s">
        <v>91</v>
      </c>
      <c r="D51" s="165"/>
      <c r="E51" s="165"/>
      <c r="F51" s="165"/>
      <c r="G51" s="4" t="s">
        <v>164</v>
      </c>
      <c r="H51" s="39" t="s">
        <v>165</v>
      </c>
    </row>
    <row r="52" spans="2:8" ht="15">
      <c r="B52" s="5" t="s">
        <v>12</v>
      </c>
      <c r="C52" s="183" t="s">
        <v>166</v>
      </c>
      <c r="D52" s="183"/>
      <c r="E52" s="183"/>
      <c r="F52" s="183"/>
      <c r="G52" s="4" t="s">
        <v>239</v>
      </c>
      <c r="H52" s="39" t="s">
        <v>154</v>
      </c>
    </row>
    <row r="53" spans="2:8">
      <c r="B53" s="146"/>
      <c r="C53" s="146"/>
      <c r="D53" s="146"/>
      <c r="E53" s="146"/>
      <c r="F53" s="146"/>
      <c r="G53" s="146"/>
      <c r="H53" s="146"/>
    </row>
    <row r="54" spans="2:8" ht="15">
      <c r="B54" s="177" t="s">
        <v>103</v>
      </c>
      <c r="C54" s="178"/>
      <c r="D54" s="178"/>
      <c r="E54" s="178"/>
      <c r="F54" s="178"/>
      <c r="G54" s="178"/>
      <c r="H54" s="179"/>
    </row>
    <row r="55" spans="2:8" ht="15">
      <c r="B55" s="8">
        <v>5</v>
      </c>
      <c r="C55" s="167" t="s">
        <v>104</v>
      </c>
      <c r="D55" s="167"/>
      <c r="E55" s="167"/>
      <c r="F55" s="167"/>
      <c r="G55" s="167"/>
      <c r="H55" s="8" t="s">
        <v>137</v>
      </c>
    </row>
    <row r="56" spans="2:8" ht="15">
      <c r="B56" s="5" t="s">
        <v>2</v>
      </c>
      <c r="C56" s="148" t="s">
        <v>105</v>
      </c>
      <c r="D56" s="149"/>
      <c r="E56" s="149"/>
      <c r="F56" s="150"/>
      <c r="G56" s="46">
        <v>0</v>
      </c>
      <c r="H56" s="3"/>
    </row>
    <row r="57" spans="2:8" ht="15">
      <c r="B57" s="137" t="s">
        <v>4</v>
      </c>
      <c r="C57" s="225" t="s">
        <v>106</v>
      </c>
      <c r="D57" s="226"/>
      <c r="E57" s="226"/>
      <c r="F57" s="227"/>
      <c r="G57" s="132">
        <v>0</v>
      </c>
      <c r="H57" s="133"/>
    </row>
    <row r="58" spans="2:8" ht="15">
      <c r="B58" s="137" t="s">
        <v>6</v>
      </c>
      <c r="C58" s="225" t="s">
        <v>107</v>
      </c>
      <c r="D58" s="226"/>
      <c r="E58" s="226"/>
      <c r="F58" s="227"/>
      <c r="G58" s="132">
        <v>0</v>
      </c>
      <c r="H58" s="133"/>
    </row>
    <row r="59" spans="2:8" ht="15">
      <c r="B59" s="5" t="s">
        <v>6</v>
      </c>
      <c r="C59" s="148" t="s">
        <v>33</v>
      </c>
      <c r="D59" s="149"/>
      <c r="E59" s="149"/>
      <c r="F59" s="150"/>
      <c r="G59" s="46">
        <v>0</v>
      </c>
      <c r="H59" s="3"/>
    </row>
    <row r="60" spans="2:8">
      <c r="B60" s="146"/>
      <c r="C60" s="146"/>
      <c r="D60" s="146"/>
      <c r="E60" s="146"/>
      <c r="F60" s="146"/>
      <c r="G60" s="146"/>
      <c r="H60" s="146"/>
    </row>
    <row r="61" spans="2:8" ht="15">
      <c r="B61" s="145" t="s">
        <v>109</v>
      </c>
      <c r="C61" s="145"/>
      <c r="D61" s="145"/>
      <c r="E61" s="145"/>
      <c r="F61" s="145"/>
      <c r="G61" s="145"/>
      <c r="H61" s="145"/>
    </row>
    <row r="62" spans="2:8" ht="15">
      <c r="B62" s="8">
        <v>6</v>
      </c>
      <c r="C62" s="167" t="s">
        <v>110</v>
      </c>
      <c r="D62" s="167"/>
      <c r="E62" s="167"/>
      <c r="F62" s="167"/>
      <c r="G62" s="8" t="s">
        <v>26</v>
      </c>
      <c r="H62" s="8" t="s">
        <v>137</v>
      </c>
    </row>
    <row r="63" spans="2:8" ht="15">
      <c r="B63" s="5" t="s">
        <v>2</v>
      </c>
      <c r="C63" s="165" t="s">
        <v>111</v>
      </c>
      <c r="D63" s="165"/>
      <c r="E63" s="165"/>
      <c r="F63" s="165"/>
      <c r="G63" s="15">
        <v>0.05</v>
      </c>
      <c r="H63" s="41" t="s">
        <v>240</v>
      </c>
    </row>
    <row r="64" spans="2:8" ht="15">
      <c r="B64" s="5" t="s">
        <v>4</v>
      </c>
      <c r="C64" s="165" t="s">
        <v>112</v>
      </c>
      <c r="D64" s="165"/>
      <c r="E64" s="165"/>
      <c r="F64" s="165"/>
      <c r="G64" s="15">
        <v>0.1</v>
      </c>
      <c r="H64" s="41" t="s">
        <v>241</v>
      </c>
    </row>
    <row r="65" spans="1:8">
      <c r="B65" s="191" t="s">
        <v>6</v>
      </c>
      <c r="C65" s="148" t="s">
        <v>113</v>
      </c>
      <c r="D65" s="149"/>
      <c r="E65" s="149"/>
      <c r="F65" s="149"/>
      <c r="G65" s="149"/>
      <c r="H65" s="150"/>
    </row>
    <row r="66" spans="1:8">
      <c r="B66" s="192"/>
      <c r="C66" s="214" t="s">
        <v>114</v>
      </c>
      <c r="D66" s="215"/>
      <c r="E66" s="215"/>
      <c r="F66" s="219"/>
      <c r="G66" s="134">
        <v>6.4999999999999997E-3</v>
      </c>
      <c r="H66" s="135" t="s">
        <v>251</v>
      </c>
    </row>
    <row r="67" spans="1:8">
      <c r="B67" s="192"/>
      <c r="C67" s="214" t="s">
        <v>115</v>
      </c>
      <c r="D67" s="215"/>
      <c r="E67" s="215"/>
      <c r="F67" s="219"/>
      <c r="G67" s="134">
        <v>0.03</v>
      </c>
      <c r="H67" s="135" t="s">
        <v>252</v>
      </c>
    </row>
    <row r="68" spans="1:8" ht="85.5">
      <c r="A68" s="47"/>
      <c r="B68" s="192"/>
      <c r="C68" s="229" t="s">
        <v>116</v>
      </c>
      <c r="D68" s="230"/>
      <c r="E68" s="230"/>
      <c r="F68" s="231"/>
      <c r="G68" s="136">
        <v>2.7E-2</v>
      </c>
      <c r="H68" s="43" t="s">
        <v>253</v>
      </c>
    </row>
    <row r="69" spans="1:8" ht="15" customHeight="1">
      <c r="A69" s="22"/>
      <c r="B69" s="192"/>
      <c r="C69" s="214" t="s">
        <v>117</v>
      </c>
      <c r="D69" s="215"/>
      <c r="E69" s="215"/>
      <c r="F69" s="219"/>
      <c r="G69" s="37">
        <v>0.02</v>
      </c>
      <c r="H69" s="135" t="s">
        <v>254</v>
      </c>
    </row>
    <row r="70" spans="1:8" ht="155.25" customHeight="1">
      <c r="B70" s="228" t="s">
        <v>255</v>
      </c>
      <c r="C70" s="228"/>
      <c r="D70" s="228"/>
      <c r="E70" s="228"/>
      <c r="F70" s="228"/>
      <c r="G70" s="228"/>
      <c r="H70" s="228"/>
    </row>
  </sheetData>
  <mergeCells count="71">
    <mergeCell ref="B70:H70"/>
    <mergeCell ref="C62:F62"/>
    <mergeCell ref="C63:F63"/>
    <mergeCell ref="C64:F64"/>
    <mergeCell ref="B65:B69"/>
    <mergeCell ref="C65:H65"/>
    <mergeCell ref="C66:F66"/>
    <mergeCell ref="C67:F67"/>
    <mergeCell ref="C68:F68"/>
    <mergeCell ref="C69:F69"/>
    <mergeCell ref="B61:H61"/>
    <mergeCell ref="C50:F50"/>
    <mergeCell ref="C51:F51"/>
    <mergeCell ref="C52:F52"/>
    <mergeCell ref="B53:H53"/>
    <mergeCell ref="B54:H54"/>
    <mergeCell ref="C55:G55"/>
    <mergeCell ref="C56:F56"/>
    <mergeCell ref="C57:F57"/>
    <mergeCell ref="C58:F58"/>
    <mergeCell ref="C59:F59"/>
    <mergeCell ref="B60:H60"/>
    <mergeCell ref="C49:F49"/>
    <mergeCell ref="C38:F38"/>
    <mergeCell ref="C39:F39"/>
    <mergeCell ref="C40:F40"/>
    <mergeCell ref="C41:F41"/>
    <mergeCell ref="C42:F42"/>
    <mergeCell ref="B43:H43"/>
    <mergeCell ref="B44:H44"/>
    <mergeCell ref="B45:H45"/>
    <mergeCell ref="C46:F46"/>
    <mergeCell ref="C47:F47"/>
    <mergeCell ref="C48:F48"/>
    <mergeCell ref="C37:F37"/>
    <mergeCell ref="B26:H26"/>
    <mergeCell ref="C27:F27"/>
    <mergeCell ref="C28:F28"/>
    <mergeCell ref="C29:F29"/>
    <mergeCell ref="C30:F30"/>
    <mergeCell ref="C31:F31"/>
    <mergeCell ref="C32:F32"/>
    <mergeCell ref="C33:F33"/>
    <mergeCell ref="C34:F34"/>
    <mergeCell ref="B35:H35"/>
    <mergeCell ref="B36:H36"/>
    <mergeCell ref="B25:H25"/>
    <mergeCell ref="B14:H14"/>
    <mergeCell ref="C15:F15"/>
    <mergeCell ref="C16:F16"/>
    <mergeCell ref="C17:F17"/>
    <mergeCell ref="B18:B19"/>
    <mergeCell ref="C18:E19"/>
    <mergeCell ref="C20:F20"/>
    <mergeCell ref="C21:F21"/>
    <mergeCell ref="C22:F22"/>
    <mergeCell ref="C23:F23"/>
    <mergeCell ref="C24:F24"/>
    <mergeCell ref="C13:F13"/>
    <mergeCell ref="C7:F7"/>
    <mergeCell ref="B1:H1"/>
    <mergeCell ref="B2:H2"/>
    <mergeCell ref="B3:H3"/>
    <mergeCell ref="B4:H4"/>
    <mergeCell ref="B5:H5"/>
    <mergeCell ref="C6:F6"/>
    <mergeCell ref="B8:H8"/>
    <mergeCell ref="B9:H9"/>
    <mergeCell ref="B10:H10"/>
    <mergeCell ref="C11:F11"/>
    <mergeCell ref="C12:F1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7"/>
  <sheetViews>
    <sheetView zoomScaleNormal="100" workbookViewId="0">
      <selection activeCell="A8" sqref="A8"/>
    </sheetView>
  </sheetViews>
  <sheetFormatPr defaultRowHeight="14.25"/>
  <cols>
    <col min="1" max="1" width="2.125" customWidth="1"/>
    <col min="2" max="2" width="8.875" style="22"/>
    <col min="3" max="3" width="32.875" bestFit="1" customWidth="1"/>
    <col min="4" max="4" width="24.125" bestFit="1" customWidth="1"/>
    <col min="5" max="5" width="17.125" bestFit="1" customWidth="1"/>
    <col min="6" max="6" width="29.375" bestFit="1" customWidth="1"/>
    <col min="7" max="7" width="27.625" bestFit="1" customWidth="1"/>
    <col min="8" max="8" width="24" bestFit="1" customWidth="1"/>
  </cols>
  <sheetData>
    <row r="2" spans="2:8" s="22" customFormat="1" ht="15">
      <c r="B2" s="5" t="s">
        <v>168</v>
      </c>
      <c r="C2" s="5" t="s">
        <v>169</v>
      </c>
      <c r="D2" s="5" t="s">
        <v>170</v>
      </c>
      <c r="E2" s="5" t="s">
        <v>171</v>
      </c>
      <c r="F2" s="5" t="s">
        <v>172</v>
      </c>
      <c r="G2" s="5" t="s">
        <v>173</v>
      </c>
      <c r="H2" s="5" t="s">
        <v>174</v>
      </c>
    </row>
    <row r="3" spans="2:8" ht="15">
      <c r="B3" s="4">
        <v>1</v>
      </c>
      <c r="C3" s="58" t="str">
        <f>'CCT ou Dissídio Coletivo'!D5</f>
        <v>Analista de UX/UI</v>
      </c>
      <c r="D3" s="4">
        <f>'Analista de UX UI - Pleno'!H136</f>
        <v>6</v>
      </c>
      <c r="E3" s="26">
        <f>'CCT ou Dissídio Coletivo'!D14</f>
        <v>7656.48</v>
      </c>
      <c r="F3" s="7">
        <f>'Analista de UX UI - Pleno'!H131</f>
        <v>17117.032504698527</v>
      </c>
      <c r="G3" s="7">
        <f>'Analista de UX UI - Pleno'!H137</f>
        <v>102702.19502819117</v>
      </c>
      <c r="H3" s="26">
        <f>'Analista de UX UI - Pleno'!H139</f>
        <v>1232426.3403382939</v>
      </c>
    </row>
    <row r="4" spans="2:8" ht="15">
      <c r="B4" s="4">
        <v>2</v>
      </c>
      <c r="C4" s="58" t="str">
        <f>'CCT ou Dissídio Coletivo'!E5</f>
        <v>Analista de UX/UI</v>
      </c>
      <c r="D4" s="4">
        <f>'Analista de UX UI - Sênior'!H136</f>
        <v>22</v>
      </c>
      <c r="E4" s="26">
        <f>'CCT ou Dissídio Coletivo'!E14</f>
        <v>12516.67</v>
      </c>
      <c r="F4" s="7">
        <f>'Analista de UX UI - Sênior'!H131</f>
        <v>26925.515780109006</v>
      </c>
      <c r="G4" s="7">
        <f>'Analista de UX UI - Sênior'!H137</f>
        <v>592361.34716239816</v>
      </c>
      <c r="H4" s="26">
        <f>'Analista de UX UI - Sênior'!H139</f>
        <v>7108336.1659487784</v>
      </c>
    </row>
    <row r="5" spans="2:8" ht="15">
      <c r="B5" s="4">
        <v>3</v>
      </c>
      <c r="C5" s="58" t="str">
        <f>'CCT ou Dissídio Coletivo'!F5</f>
        <v>Líder Técnico de Desenvolvimento</v>
      </c>
      <c r="D5" s="4">
        <f>' Líder Técnico Desenv'!H136</f>
        <v>5</v>
      </c>
      <c r="E5" s="26">
        <f>'CCT ou Dissídio Coletivo'!F14</f>
        <v>16966.669999999998</v>
      </c>
      <c r="F5" s="7">
        <f>' Líder Técnico Desenv'!H131</f>
        <v>35906.183321002805</v>
      </c>
      <c r="G5" s="7">
        <f>' Líder Técnico Desenv'!H137</f>
        <v>179530.91660501403</v>
      </c>
      <c r="H5" s="26">
        <f>' Líder Técnico Desenv'!H139</f>
        <v>2154370.9992601685</v>
      </c>
    </row>
    <row r="6" spans="2:8" ht="15">
      <c r="B6" s="4">
        <v>4</v>
      </c>
      <c r="C6" s="58" t="str">
        <f>'CCT ou Dissídio Coletivo'!G5</f>
        <v>Cientista de Dados</v>
      </c>
      <c r="D6" s="4">
        <f>'Cientista de Dados - Sênior'!H136</f>
        <v>3</v>
      </c>
      <c r="E6" s="26">
        <f>'CCT ou Dissídio Coletivo'!G14</f>
        <v>19000</v>
      </c>
      <c r="F6" s="7">
        <f>'Cientista de Dados - Sênior'!H131</f>
        <v>40009.702586379339</v>
      </c>
      <c r="G6" s="7">
        <f>'Cientista de Dados - Sênior'!H137</f>
        <v>120029.10775913802</v>
      </c>
      <c r="H6" s="26">
        <f>'Cientista de Dados - Sênior'!H139</f>
        <v>1440349.2931096563</v>
      </c>
    </row>
    <row r="7" spans="2:8" ht="15">
      <c r="G7" s="96" t="s">
        <v>175</v>
      </c>
      <c r="H7" s="97">
        <f>SUM(H3:H6)</f>
        <v>11935482.798656896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6"/>
  <sheetViews>
    <sheetView workbookViewId="0">
      <selection activeCell="C19" sqref="C19"/>
    </sheetView>
  </sheetViews>
  <sheetFormatPr defaultRowHeight="14.25"/>
  <cols>
    <col min="1" max="1" width="2.75" customWidth="1"/>
    <col min="2" max="2" width="67.875" bestFit="1" customWidth="1"/>
    <col min="3" max="3" width="20.25" style="22" bestFit="1" customWidth="1"/>
    <col min="4" max="4" width="39.125" bestFit="1" customWidth="1"/>
  </cols>
  <sheetData>
    <row r="1" spans="2:3" ht="15">
      <c r="B1" s="2" t="s">
        <v>176</v>
      </c>
    </row>
    <row r="2" spans="2:3" ht="15">
      <c r="B2" s="2"/>
    </row>
    <row r="3" spans="2:3">
      <c r="B3" t="s">
        <v>227</v>
      </c>
      <c r="C3" s="51" t="s">
        <v>256</v>
      </c>
    </row>
    <row r="5" spans="2:3" ht="15">
      <c r="B5" s="2" t="s">
        <v>1</v>
      </c>
    </row>
    <row r="6" spans="2:3">
      <c r="B6" t="s">
        <v>257</v>
      </c>
      <c r="C6" s="32">
        <v>46195</v>
      </c>
    </row>
    <row r="7" spans="2:3">
      <c r="B7" t="s">
        <v>5</v>
      </c>
      <c r="C7" s="64">
        <v>1621</v>
      </c>
    </row>
    <row r="8" spans="2:3">
      <c r="B8" t="s">
        <v>7</v>
      </c>
      <c r="C8" s="51" t="s">
        <v>258</v>
      </c>
    </row>
    <row r="9" spans="2:3">
      <c r="B9" t="s">
        <v>11</v>
      </c>
      <c r="C9" s="65">
        <v>12</v>
      </c>
    </row>
    <row r="11" spans="2:3" ht="15">
      <c r="B11" s="2" t="s">
        <v>35</v>
      </c>
    </row>
    <row r="12" spans="2:3" ht="15">
      <c r="B12" s="30" t="s">
        <v>37</v>
      </c>
      <c r="C12" s="48" t="s">
        <v>26</v>
      </c>
    </row>
    <row r="13" spans="2:3">
      <c r="B13" t="s">
        <v>38</v>
      </c>
      <c r="C13" s="50">
        <f>1/12</f>
        <v>8.3333333333333329E-2</v>
      </c>
    </row>
    <row r="14" spans="2:3">
      <c r="B14" t="s">
        <v>39</v>
      </c>
      <c r="C14" s="50">
        <v>0.121</v>
      </c>
    </row>
    <row r="16" spans="2:3" ht="15">
      <c r="B16" s="2" t="s">
        <v>42</v>
      </c>
    </row>
    <row r="17" spans="2:3">
      <c r="B17" s="55" t="s">
        <v>43</v>
      </c>
      <c r="C17" s="56">
        <v>0.1</v>
      </c>
    </row>
    <row r="18" spans="2:3">
      <c r="B18" t="s">
        <v>44</v>
      </c>
      <c r="C18" s="50">
        <v>2.5000000000000001E-2</v>
      </c>
    </row>
    <row r="19" spans="2:3">
      <c r="B19" t="s">
        <v>45</v>
      </c>
      <c r="C19" s="50">
        <f>C27*C28</f>
        <v>0.02</v>
      </c>
    </row>
    <row r="20" spans="2:3">
      <c r="B20" t="s">
        <v>48</v>
      </c>
      <c r="C20" s="50">
        <v>1.4999999999999999E-2</v>
      </c>
    </row>
    <row r="21" spans="2:3">
      <c r="B21" t="s">
        <v>49</v>
      </c>
      <c r="C21" s="50">
        <v>0.01</v>
      </c>
    </row>
    <row r="22" spans="2:3">
      <c r="B22" t="s">
        <v>50</v>
      </c>
      <c r="C22" s="50">
        <v>6.0000000000000001E-3</v>
      </c>
    </row>
    <row r="23" spans="2:3">
      <c r="B23" t="s">
        <v>51</v>
      </c>
      <c r="C23" s="50">
        <v>2E-3</v>
      </c>
    </row>
    <row r="24" spans="2:3">
      <c r="B24" t="s">
        <v>53</v>
      </c>
      <c r="C24" s="50">
        <v>0.08</v>
      </c>
    </row>
    <row r="25" spans="2:3">
      <c r="B25" t="s">
        <v>55</v>
      </c>
      <c r="C25" s="50">
        <v>0</v>
      </c>
    </row>
    <row r="26" spans="2:3" ht="15">
      <c r="B26" s="48" t="s">
        <v>177</v>
      </c>
      <c r="C26" s="54">
        <f>SUM(C17:C25)</f>
        <v>0.25800000000000001</v>
      </c>
    </row>
    <row r="27" spans="2:3">
      <c r="B27" s="89" t="s">
        <v>178</v>
      </c>
      <c r="C27" s="56">
        <v>0.02</v>
      </c>
    </row>
    <row r="28" spans="2:3">
      <c r="B28" s="89" t="s">
        <v>179</v>
      </c>
      <c r="C28" s="90">
        <v>1</v>
      </c>
    </row>
    <row r="29" spans="2:3" ht="15">
      <c r="B29" s="48"/>
      <c r="C29" s="54"/>
    </row>
    <row r="30" spans="2:3" ht="15">
      <c r="B30" s="2" t="s">
        <v>75</v>
      </c>
    </row>
    <row r="31" spans="2:3">
      <c r="B31" s="55" t="s">
        <v>78</v>
      </c>
      <c r="C31" s="56">
        <f>5%/12</f>
        <v>4.1666666666666666E-3</v>
      </c>
    </row>
    <row r="32" spans="2:3">
      <c r="B32" t="s">
        <v>79</v>
      </c>
      <c r="C32" s="50">
        <f>C24*C31</f>
        <v>3.3333333333333332E-4</v>
      </c>
    </row>
    <row r="33" spans="2:3">
      <c r="B33" s="55" t="s">
        <v>80</v>
      </c>
      <c r="C33" s="56">
        <f>7/30/12</f>
        <v>1.9444444444444445E-2</v>
      </c>
    </row>
    <row r="34" spans="2:3">
      <c r="B34" t="s">
        <v>81</v>
      </c>
      <c r="C34" s="50">
        <f>C26*C33</f>
        <v>5.0166666666666667E-3</v>
      </c>
    </row>
    <row r="35" spans="2:3">
      <c r="B35" t="s">
        <v>82</v>
      </c>
      <c r="C35" s="50">
        <v>0.04</v>
      </c>
    </row>
    <row r="36" spans="2:3" ht="15">
      <c r="B36" s="48" t="s">
        <v>177</v>
      </c>
      <c r="C36" s="54">
        <f>SUM(C31:C35)</f>
        <v>6.8961111111111112E-2</v>
      </c>
    </row>
    <row r="38" spans="2:3" ht="15">
      <c r="B38" s="2" t="s">
        <v>84</v>
      </c>
    </row>
    <row r="39" spans="2:3" ht="15">
      <c r="B39" s="2" t="s">
        <v>86</v>
      </c>
    </row>
    <row r="40" spans="2:3">
      <c r="B40" t="s">
        <v>87</v>
      </c>
      <c r="C40" s="50">
        <f>1/12/12</f>
        <v>6.9444444444444441E-3</v>
      </c>
    </row>
    <row r="41" spans="2:3">
      <c r="B41" s="55" t="s">
        <v>88</v>
      </c>
      <c r="C41" s="56">
        <f>1/360</f>
        <v>2.7777777777777779E-3</v>
      </c>
    </row>
    <row r="42" spans="2:3">
      <c r="B42" s="55" t="s">
        <v>89</v>
      </c>
      <c r="C42" s="56">
        <f>(5/360)*1.5%</f>
        <v>2.0833333333333332E-4</v>
      </c>
    </row>
    <row r="43" spans="2:3">
      <c r="B43" s="55" t="s">
        <v>90</v>
      </c>
      <c r="C43" s="56">
        <f>(15/360)*8%</f>
        <v>3.3333333333333331E-3</v>
      </c>
    </row>
    <row r="44" spans="2:3">
      <c r="B44" s="55" t="s">
        <v>91</v>
      </c>
      <c r="C44" s="56">
        <f>((1/12)*2%*(4/12))</f>
        <v>5.5555555555555545E-4</v>
      </c>
    </row>
    <row r="45" spans="2:3">
      <c r="B45" t="s">
        <v>92</v>
      </c>
      <c r="C45" s="50">
        <f>C26*(C40+C41+C42+C43+C44)</f>
        <v>3.5654166666666664E-3</v>
      </c>
    </row>
    <row r="46" spans="2:3" ht="15">
      <c r="B46" s="48" t="s">
        <v>177</v>
      </c>
      <c r="C46" s="54">
        <f>SUM(C40:C45)</f>
        <v>1.7384861111111108E-2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workbookViewId="0">
      <selection activeCell="A14" sqref="A14"/>
    </sheetView>
  </sheetViews>
  <sheetFormatPr defaultRowHeight="14.25"/>
  <cols>
    <col min="1" max="1" width="2.25" customWidth="1"/>
    <col min="2" max="2" width="2.375" style="22" customWidth="1"/>
    <col min="3" max="3" width="45.25" bestFit="1" customWidth="1"/>
    <col min="4" max="4" width="19.25" bestFit="1" customWidth="1"/>
    <col min="5" max="5" width="24.125" bestFit="1" customWidth="1"/>
    <col min="6" max="6" width="32.875" bestFit="1" customWidth="1"/>
    <col min="7" max="7" width="24.125" customWidth="1"/>
    <col min="8" max="8" width="2.75" customWidth="1"/>
    <col min="9" max="9" width="37.75" bestFit="1" customWidth="1"/>
  </cols>
  <sheetData>
    <row r="1" spans="2:7" ht="15">
      <c r="B1" s="95"/>
      <c r="C1" s="94" t="s">
        <v>15</v>
      </c>
      <c r="D1" s="100" t="s">
        <v>222</v>
      </c>
      <c r="E1" s="91"/>
      <c r="F1" s="92"/>
      <c r="G1" s="93"/>
    </row>
    <row r="3" spans="2:7" ht="15">
      <c r="B3" s="188" t="s">
        <v>109</v>
      </c>
      <c r="C3" s="190"/>
      <c r="D3" s="72" t="str">
        <f>'CCT ou Dissídio Coletivo'!D5</f>
        <v>Analista de UX/UI</v>
      </c>
      <c r="E3" s="72" t="str">
        <f>'CCT ou Dissídio Coletivo'!E5</f>
        <v>Analista de UX/UI</v>
      </c>
      <c r="F3" s="72" t="str">
        <f>'CCT ou Dissídio Coletivo'!F5</f>
        <v>Líder Técnico de Desenvolvimento</v>
      </c>
      <c r="G3" s="72" t="str">
        <f>'CCT ou Dissídio Coletivo'!G5</f>
        <v>Cientista de Dados</v>
      </c>
    </row>
    <row r="4" spans="2:7">
      <c r="B4" s="4" t="s">
        <v>2</v>
      </c>
      <c r="C4" s="52" t="s">
        <v>111</v>
      </c>
      <c r="D4" s="15">
        <v>0.05</v>
      </c>
      <c r="E4" s="15">
        <v>0.05</v>
      </c>
      <c r="F4" s="15">
        <v>0.05</v>
      </c>
      <c r="G4" s="15">
        <v>0.05</v>
      </c>
    </row>
    <row r="5" spans="2:7">
      <c r="B5" s="4" t="s">
        <v>4</v>
      </c>
      <c r="C5" s="52" t="s">
        <v>112</v>
      </c>
      <c r="D5" s="15">
        <v>0.1</v>
      </c>
      <c r="E5" s="15">
        <v>0.1</v>
      </c>
      <c r="F5" s="15">
        <v>0.1</v>
      </c>
      <c r="G5" s="15">
        <v>0.1</v>
      </c>
    </row>
    <row r="6" spans="2:7">
      <c r="B6" s="232" t="s">
        <v>6</v>
      </c>
      <c r="C6" s="52" t="s">
        <v>113</v>
      </c>
      <c r="D6" s="4"/>
      <c r="E6" s="4"/>
      <c r="F6" s="4"/>
      <c r="G6" s="4"/>
    </row>
    <row r="7" spans="2:7">
      <c r="B7" s="232"/>
      <c r="C7" s="52" t="s">
        <v>114</v>
      </c>
      <c r="D7" s="15">
        <v>6.4999999999999997E-3</v>
      </c>
      <c r="E7" s="15">
        <v>6.4999999999999997E-3</v>
      </c>
      <c r="F7" s="15">
        <v>6.4999999999999997E-3</v>
      </c>
      <c r="G7" s="15">
        <v>6.4999999999999997E-3</v>
      </c>
    </row>
    <row r="8" spans="2:7">
      <c r="B8" s="232"/>
      <c r="C8" s="52" t="s">
        <v>115</v>
      </c>
      <c r="D8" s="15">
        <v>0.03</v>
      </c>
      <c r="E8" s="15">
        <v>0.03</v>
      </c>
      <c r="F8" s="15">
        <v>0.03</v>
      </c>
      <c r="G8" s="15">
        <v>0.03</v>
      </c>
    </row>
    <row r="9" spans="2:7">
      <c r="B9" s="232"/>
      <c r="C9" s="52" t="s">
        <v>116</v>
      </c>
      <c r="D9" s="15">
        <v>2.7E-2</v>
      </c>
      <c r="E9" s="15">
        <v>2.7E-2</v>
      </c>
      <c r="F9" s="15">
        <v>2.7E-2</v>
      </c>
      <c r="G9" s="15">
        <v>2.7E-2</v>
      </c>
    </row>
    <row r="10" spans="2:7">
      <c r="B10" s="232"/>
      <c r="C10" s="52" t="s">
        <v>117</v>
      </c>
      <c r="D10" s="15">
        <v>0.02</v>
      </c>
      <c r="E10" s="15">
        <v>0.02</v>
      </c>
      <c r="F10" s="15">
        <v>0.02</v>
      </c>
      <c r="G10" s="15">
        <v>0.02</v>
      </c>
    </row>
    <row r="11" spans="2:7" ht="15">
      <c r="B11" s="233" t="s">
        <v>118</v>
      </c>
      <c r="C11" s="233"/>
      <c r="D11" s="53">
        <f>SUM(D7:D10)</f>
        <v>8.3500000000000005E-2</v>
      </c>
      <c r="E11" s="53">
        <f>SUM(E7:E10)</f>
        <v>8.3500000000000005E-2</v>
      </c>
      <c r="F11" s="53">
        <f>SUM(F7:F10)</f>
        <v>8.3500000000000005E-2</v>
      </c>
      <c r="G11" s="53">
        <f>SUM(G7:G10)</f>
        <v>8.3500000000000005E-2</v>
      </c>
    </row>
    <row r="12" spans="2:7" ht="15">
      <c r="B12" s="233" t="s">
        <v>119</v>
      </c>
      <c r="C12" s="233"/>
      <c r="D12" s="53">
        <f>(1+D4)*(1+D5)/(1-D11)-1</f>
        <v>0.26022913256955849</v>
      </c>
      <c r="E12" s="53">
        <f>(1+E4)*(1+E5)/(1-E11)-1</f>
        <v>0.26022913256955849</v>
      </c>
      <c r="F12" s="53">
        <f>(1+F4)*(1+F5)/(1-F11)-1</f>
        <v>0.26022913256955849</v>
      </c>
      <c r="G12" s="53">
        <f>(1+G4)*(1+G5)/(1-G11)-1</f>
        <v>0.26022913256955849</v>
      </c>
    </row>
  </sheetData>
  <mergeCells count="4">
    <mergeCell ref="B6:B10"/>
    <mergeCell ref="B11:C11"/>
    <mergeCell ref="B12:C12"/>
    <mergeCell ref="B3:C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workbookViewId="0">
      <selection activeCell="F3" sqref="F3"/>
    </sheetView>
  </sheetViews>
  <sheetFormatPr defaultRowHeight="14.25"/>
  <cols>
    <col min="1" max="1" width="3.625" customWidth="1"/>
    <col min="2" max="2" width="3.625" style="22" bestFit="1" customWidth="1"/>
    <col min="3" max="3" width="36.625" bestFit="1" customWidth="1"/>
    <col min="4" max="4" width="21.75" customWidth="1"/>
    <col min="5" max="5" width="24.125" bestFit="1" customWidth="1"/>
    <col min="6" max="6" width="32.875" bestFit="1" customWidth="1"/>
    <col min="7" max="7" width="24.125" customWidth="1"/>
    <col min="8" max="8" width="2.75" customWidth="1"/>
    <col min="9" max="9" width="31" bestFit="1" customWidth="1"/>
    <col min="10" max="10" width="35" bestFit="1" customWidth="1"/>
  </cols>
  <sheetData>
    <row r="1" spans="2:10" ht="15">
      <c r="B1" s="238" t="s">
        <v>180</v>
      </c>
      <c r="C1" s="238"/>
      <c r="D1" s="68" t="s">
        <v>181</v>
      </c>
      <c r="E1" s="68" t="s">
        <v>181</v>
      </c>
      <c r="F1" s="68" t="s">
        <v>181</v>
      </c>
      <c r="G1" s="68" t="s">
        <v>181</v>
      </c>
      <c r="H1" s="51"/>
      <c r="I1" s="2" t="s">
        <v>182</v>
      </c>
    </row>
    <row r="2" spans="2:10">
      <c r="B2" s="165" t="s">
        <v>183</v>
      </c>
      <c r="C2" s="165"/>
      <c r="D2" s="68" t="s">
        <v>184</v>
      </c>
      <c r="E2" s="68" t="s">
        <v>184</v>
      </c>
      <c r="F2" s="68" t="s">
        <v>184</v>
      </c>
      <c r="G2" s="68" t="s">
        <v>184</v>
      </c>
      <c r="H2" s="51"/>
    </row>
    <row r="3" spans="2:10">
      <c r="B3" s="165" t="s">
        <v>185</v>
      </c>
      <c r="C3" s="165"/>
      <c r="D3" s="68" t="s">
        <v>186</v>
      </c>
      <c r="E3" s="68" t="s">
        <v>186</v>
      </c>
      <c r="F3" s="68" t="s">
        <v>186</v>
      </c>
      <c r="G3" s="68" t="s">
        <v>186</v>
      </c>
      <c r="H3" s="51"/>
    </row>
    <row r="4" spans="2:10">
      <c r="B4" s="237" t="s">
        <v>187</v>
      </c>
      <c r="C4" s="237"/>
      <c r="D4" s="4" t="s">
        <v>188</v>
      </c>
      <c r="E4" s="4" t="s">
        <v>188</v>
      </c>
      <c r="F4" s="4" t="s">
        <v>188</v>
      </c>
      <c r="G4" s="4" t="s">
        <v>188</v>
      </c>
      <c r="H4" s="22"/>
    </row>
    <row r="5" spans="2:10" ht="15">
      <c r="B5" s="237" t="s">
        <v>189</v>
      </c>
      <c r="C5" s="237"/>
      <c r="D5" s="69" t="s">
        <v>190</v>
      </c>
      <c r="E5" s="69" t="s">
        <v>190</v>
      </c>
      <c r="F5" s="69" t="s">
        <v>191</v>
      </c>
      <c r="G5" s="69" t="s">
        <v>192</v>
      </c>
      <c r="H5" s="67"/>
    </row>
    <row r="6" spans="2:10" s="71" customFormat="1">
      <c r="B6" s="183" t="s">
        <v>193</v>
      </c>
      <c r="C6" s="183"/>
      <c r="D6" s="73" t="s">
        <v>194</v>
      </c>
      <c r="E6" s="73" t="s">
        <v>195</v>
      </c>
      <c r="F6" s="73"/>
      <c r="G6" s="73" t="s">
        <v>195</v>
      </c>
      <c r="H6" s="74"/>
    </row>
    <row r="7" spans="2:10" s="71" customFormat="1">
      <c r="B7" s="183" t="s">
        <v>196</v>
      </c>
      <c r="C7" s="183"/>
      <c r="D7" s="98" t="s">
        <v>197</v>
      </c>
      <c r="E7" s="98" t="s">
        <v>198</v>
      </c>
      <c r="F7" s="73" t="s">
        <v>199</v>
      </c>
      <c r="G7" s="73" t="s">
        <v>200</v>
      </c>
      <c r="H7" s="74"/>
    </row>
    <row r="8" spans="2:10">
      <c r="B8" s="237" t="s">
        <v>22</v>
      </c>
      <c r="C8" s="237"/>
      <c r="D8" s="4" t="s">
        <v>201</v>
      </c>
      <c r="E8" s="4" t="s">
        <v>201</v>
      </c>
      <c r="F8" s="4" t="s">
        <v>201</v>
      </c>
      <c r="G8" s="4" t="s">
        <v>201</v>
      </c>
      <c r="H8" s="22"/>
      <c r="I8" t="s">
        <v>202</v>
      </c>
      <c r="J8" s="99" t="s">
        <v>203</v>
      </c>
    </row>
    <row r="9" spans="2:10">
      <c r="B9" s="165" t="s">
        <v>204</v>
      </c>
      <c r="C9" s="165"/>
      <c r="D9" s="70" t="s">
        <v>205</v>
      </c>
      <c r="E9" s="70" t="s">
        <v>205</v>
      </c>
      <c r="F9" s="70" t="s">
        <v>205</v>
      </c>
      <c r="G9" s="70" t="s">
        <v>205</v>
      </c>
      <c r="H9" s="32"/>
    </row>
    <row r="10" spans="2:10">
      <c r="B10" s="165" t="s">
        <v>206</v>
      </c>
      <c r="C10" s="165"/>
      <c r="D10" s="68" t="s">
        <v>207</v>
      </c>
      <c r="E10" s="68" t="s">
        <v>207</v>
      </c>
      <c r="F10" s="68" t="s">
        <v>207</v>
      </c>
      <c r="G10" s="68" t="s">
        <v>207</v>
      </c>
      <c r="H10" s="51"/>
      <c r="I10" t="s">
        <v>208</v>
      </c>
    </row>
    <row r="11" spans="2:10">
      <c r="B11" s="165" t="s">
        <v>209</v>
      </c>
      <c r="C11" s="165"/>
      <c r="D11" s="61">
        <v>6</v>
      </c>
      <c r="E11" s="61">
        <v>22</v>
      </c>
      <c r="F11" s="61">
        <v>5</v>
      </c>
      <c r="G11" s="61">
        <v>3</v>
      </c>
      <c r="H11" s="51"/>
    </row>
    <row r="12" spans="2:10">
      <c r="D12" s="51"/>
      <c r="E12" s="51"/>
      <c r="F12" s="51"/>
      <c r="G12" s="51"/>
      <c r="H12" s="51"/>
    </row>
    <row r="13" spans="2:10" ht="15">
      <c r="B13" s="4">
        <v>1</v>
      </c>
      <c r="C13" s="59" t="s">
        <v>25</v>
      </c>
      <c r="D13" s="29" t="s">
        <v>27</v>
      </c>
      <c r="E13" s="29" t="s">
        <v>27</v>
      </c>
      <c r="F13" s="29" t="s">
        <v>27</v>
      </c>
      <c r="G13" s="29" t="s">
        <v>27</v>
      </c>
      <c r="H13" s="63"/>
    </row>
    <row r="14" spans="2:10" s="71" customFormat="1">
      <c r="B14" s="73" t="s">
        <v>2</v>
      </c>
      <c r="C14" s="75" t="s">
        <v>210</v>
      </c>
      <c r="D14" s="35">
        <v>7656.48</v>
      </c>
      <c r="E14" s="35">
        <v>12516.67</v>
      </c>
      <c r="F14" s="35">
        <v>16966.669999999998</v>
      </c>
      <c r="G14" s="35">
        <v>19000</v>
      </c>
      <c r="H14" s="76"/>
      <c r="I14" t="s">
        <v>211</v>
      </c>
    </row>
    <row r="15" spans="2:10">
      <c r="D15" s="33"/>
      <c r="E15" s="33"/>
      <c r="F15" s="33"/>
      <c r="G15" s="33"/>
      <c r="H15" s="33"/>
    </row>
    <row r="16" spans="2:10" ht="15">
      <c r="B16" s="4" t="s">
        <v>57</v>
      </c>
      <c r="C16" s="6" t="s">
        <v>73</v>
      </c>
      <c r="D16" s="60"/>
      <c r="E16" s="60"/>
      <c r="F16" s="60"/>
      <c r="G16" s="60"/>
      <c r="H16" s="33"/>
    </row>
    <row r="17" spans="2:10">
      <c r="B17" s="4" t="s">
        <v>6</v>
      </c>
      <c r="C17" s="52" t="s">
        <v>61</v>
      </c>
      <c r="D17" s="7">
        <v>0</v>
      </c>
      <c r="E17" s="7">
        <v>0</v>
      </c>
      <c r="F17" s="7">
        <v>0</v>
      </c>
      <c r="G17" s="7">
        <v>0</v>
      </c>
      <c r="H17" s="21"/>
    </row>
    <row r="18" spans="2:10">
      <c r="B18" s="4" t="s">
        <v>8</v>
      </c>
      <c r="C18" s="52" t="s">
        <v>62</v>
      </c>
      <c r="D18" s="7">
        <v>105.33</v>
      </c>
      <c r="E18" s="7">
        <v>105.33</v>
      </c>
      <c r="F18" s="7">
        <v>105.33</v>
      </c>
      <c r="G18" s="7">
        <v>105.33</v>
      </c>
      <c r="H18" s="21"/>
      <c r="J18" t="s">
        <v>212</v>
      </c>
    </row>
    <row r="19" spans="2:10">
      <c r="B19" s="4" t="s">
        <v>10</v>
      </c>
      <c r="C19" s="52" t="s">
        <v>63</v>
      </c>
      <c r="D19" s="7">
        <v>0</v>
      </c>
      <c r="E19" s="7">
        <v>0</v>
      </c>
      <c r="F19" s="7">
        <v>0</v>
      </c>
      <c r="G19" s="7">
        <v>0</v>
      </c>
      <c r="H19" s="21"/>
    </row>
    <row r="20" spans="2:10">
      <c r="B20" s="4" t="s">
        <v>12</v>
      </c>
      <c r="C20" s="52" t="s">
        <v>147</v>
      </c>
      <c r="D20" s="7">
        <v>30.6</v>
      </c>
      <c r="E20" s="7">
        <v>30.6</v>
      </c>
      <c r="F20" s="7">
        <v>30.6</v>
      </c>
      <c r="G20" s="7">
        <v>30.6</v>
      </c>
      <c r="H20" s="21"/>
      <c r="I20" t="s">
        <v>213</v>
      </c>
      <c r="J20" t="s">
        <v>214</v>
      </c>
    </row>
    <row r="21" spans="2:10">
      <c r="B21" s="4" t="s">
        <v>14</v>
      </c>
      <c r="C21" s="52" t="s">
        <v>33</v>
      </c>
      <c r="D21" s="7">
        <v>0</v>
      </c>
      <c r="E21" s="7">
        <v>0</v>
      </c>
      <c r="F21" s="7">
        <v>0</v>
      </c>
      <c r="G21" s="7">
        <v>0</v>
      </c>
      <c r="H21" s="21"/>
    </row>
    <row r="22" spans="2:10">
      <c r="D22" s="21"/>
      <c r="E22" s="21"/>
      <c r="F22" s="21"/>
      <c r="G22" s="21"/>
      <c r="H22" s="21"/>
    </row>
    <row r="23" spans="2:10" ht="15">
      <c r="B23" s="234" t="s">
        <v>2</v>
      </c>
      <c r="C23" s="59" t="s">
        <v>59</v>
      </c>
      <c r="D23" s="29" t="s">
        <v>27</v>
      </c>
      <c r="E23" s="29"/>
      <c r="F23" s="29"/>
      <c r="G23" s="29"/>
      <c r="H23" s="63"/>
      <c r="I23" t="s">
        <v>215</v>
      </c>
      <c r="J23" t="s">
        <v>214</v>
      </c>
    </row>
    <row r="24" spans="2:10">
      <c r="B24" s="235"/>
      <c r="C24" s="3" t="s">
        <v>216</v>
      </c>
      <c r="D24" s="16">
        <v>5.5</v>
      </c>
      <c r="E24" s="16">
        <v>5.5</v>
      </c>
      <c r="F24" s="16">
        <v>5.5</v>
      </c>
      <c r="G24" s="16">
        <v>5.5</v>
      </c>
      <c r="H24" s="64"/>
    </row>
    <row r="25" spans="2:10">
      <c r="B25" s="235"/>
      <c r="C25" s="3" t="s">
        <v>217</v>
      </c>
      <c r="D25" s="61">
        <v>22</v>
      </c>
      <c r="E25" s="61">
        <v>22</v>
      </c>
      <c r="F25" s="61">
        <v>22</v>
      </c>
      <c r="G25" s="61">
        <v>22</v>
      </c>
      <c r="H25" s="65"/>
      <c r="I25" s="71"/>
    </row>
    <row r="26" spans="2:10">
      <c r="B26" s="236"/>
      <c r="C26" s="3" t="s">
        <v>218</v>
      </c>
      <c r="D26" s="62">
        <v>0.06</v>
      </c>
      <c r="E26" s="62">
        <v>0.06</v>
      </c>
      <c r="F26" s="62">
        <v>0.06</v>
      </c>
      <c r="G26" s="62">
        <v>0.06</v>
      </c>
      <c r="H26" s="66"/>
    </row>
    <row r="28" spans="2:10" ht="15">
      <c r="B28" s="234" t="s">
        <v>4</v>
      </c>
      <c r="C28" s="59" t="s">
        <v>60</v>
      </c>
      <c r="D28" s="29" t="s">
        <v>27</v>
      </c>
      <c r="E28" s="29"/>
      <c r="F28" s="29"/>
      <c r="G28" s="29"/>
      <c r="H28" s="63"/>
      <c r="I28" t="s">
        <v>219</v>
      </c>
      <c r="J28" t="s">
        <v>220</v>
      </c>
    </row>
    <row r="29" spans="2:10">
      <c r="B29" s="235"/>
      <c r="C29" s="3" t="s">
        <v>221</v>
      </c>
      <c r="D29" s="16">
        <v>39</v>
      </c>
      <c r="E29" s="16">
        <v>39</v>
      </c>
      <c r="F29" s="16">
        <v>39</v>
      </c>
      <c r="G29" s="16">
        <v>39</v>
      </c>
      <c r="H29" s="64"/>
    </row>
    <row r="30" spans="2:10">
      <c r="B30" s="235"/>
      <c r="C30" s="3" t="s">
        <v>217</v>
      </c>
      <c r="D30" s="61">
        <v>22</v>
      </c>
      <c r="E30" s="61">
        <v>22</v>
      </c>
      <c r="F30" s="61">
        <v>22</v>
      </c>
      <c r="G30" s="61">
        <v>22</v>
      </c>
      <c r="H30" s="65"/>
      <c r="I30" s="71"/>
    </row>
    <row r="31" spans="2:10">
      <c r="B31" s="236"/>
      <c r="C31" s="3" t="s">
        <v>218</v>
      </c>
      <c r="D31" s="62">
        <v>0.15</v>
      </c>
      <c r="E31" s="62">
        <v>0.15</v>
      </c>
      <c r="F31" s="62">
        <v>0.15</v>
      </c>
      <c r="G31" s="62">
        <v>0.15</v>
      </c>
      <c r="H31" s="66"/>
    </row>
  </sheetData>
  <mergeCells count="13">
    <mergeCell ref="B6:C6"/>
    <mergeCell ref="B7:C7"/>
    <mergeCell ref="B8:C8"/>
    <mergeCell ref="B1:C1"/>
    <mergeCell ref="B2:C2"/>
    <mergeCell ref="B3:C3"/>
    <mergeCell ref="B4:C4"/>
    <mergeCell ref="B5:C5"/>
    <mergeCell ref="B9:C9"/>
    <mergeCell ref="B10:C10"/>
    <mergeCell ref="B11:C11"/>
    <mergeCell ref="B28:B31"/>
    <mergeCell ref="B23:B26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6"/>
  <sheetViews>
    <sheetView tabSelected="1" workbookViewId="0">
      <selection activeCell="D27" sqref="D27"/>
    </sheetView>
  </sheetViews>
  <sheetFormatPr defaultRowHeight="14.25"/>
  <cols>
    <col min="1" max="1" width="3" customWidth="1"/>
    <col min="2" max="2" width="43.125" bestFit="1" customWidth="1"/>
    <col min="3" max="3" width="18.625" style="22" bestFit="1" customWidth="1"/>
    <col min="4" max="4" width="18.25" customWidth="1"/>
    <col min="5" max="5" width="17" bestFit="1" customWidth="1"/>
    <col min="6" max="6" width="16.375" bestFit="1" customWidth="1"/>
    <col min="7" max="7" width="22.25" customWidth="1"/>
    <col min="8" max="8" width="25.625" customWidth="1"/>
    <col min="9" max="9" width="17" bestFit="1" customWidth="1"/>
    <col min="10" max="10" width="18.375" bestFit="1" customWidth="1"/>
    <col min="11" max="11" width="17" bestFit="1" customWidth="1"/>
  </cols>
  <sheetData>
    <row r="1" spans="2:11" ht="15">
      <c r="B1" s="2" t="s">
        <v>223</v>
      </c>
      <c r="C1" s="48"/>
    </row>
    <row r="2" spans="2:11" ht="15.75" thickBot="1">
      <c r="B2" s="2"/>
      <c r="C2" s="48"/>
    </row>
    <row r="3" spans="2:11" ht="15.75" thickTop="1">
      <c r="B3" s="101" t="s">
        <v>103</v>
      </c>
      <c r="C3" s="108" t="str">
        <f>'CCT ou Dissídio Coletivo'!$D$5</f>
        <v>Analista de UX/UI</v>
      </c>
      <c r="D3" s="109" t="str">
        <f>'CCT ou Dissídio Coletivo'!$D$6</f>
        <v>Pleno</v>
      </c>
      <c r="E3" s="104" t="str">
        <f>'CCT ou Dissídio Coletivo'!$E$5</f>
        <v>Analista de UX/UI</v>
      </c>
      <c r="F3" s="105" t="str">
        <f>'CCT ou Dissídio Coletivo'!$E$6</f>
        <v>Sênior</v>
      </c>
      <c r="G3" s="144" t="str">
        <f>'CCT ou Dissídio Coletivo'!$F$5</f>
        <v>Líder Técnico de Desenvolvimento</v>
      </c>
      <c r="H3" s="109"/>
      <c r="I3" s="104" t="str">
        <f>'CCT ou Dissídio Coletivo'!$G$5</f>
        <v>Cientista de Dados</v>
      </c>
      <c r="J3" s="105" t="str">
        <f>'CCT ou Dissídio Coletivo'!$G$6</f>
        <v>Sênior</v>
      </c>
    </row>
    <row r="4" spans="2:11" ht="15">
      <c r="B4" s="102" t="s">
        <v>106</v>
      </c>
      <c r="C4" s="106" t="s">
        <v>224</v>
      </c>
      <c r="D4" s="107" t="s">
        <v>225</v>
      </c>
      <c r="E4" s="106" t="s">
        <v>224</v>
      </c>
      <c r="F4" s="107" t="s">
        <v>225</v>
      </c>
      <c r="G4" s="106" t="s">
        <v>224</v>
      </c>
      <c r="H4" s="107" t="s">
        <v>225</v>
      </c>
      <c r="I4" s="106" t="s">
        <v>224</v>
      </c>
      <c r="J4" s="107" t="s">
        <v>225</v>
      </c>
    </row>
    <row r="5" spans="2:11">
      <c r="B5" s="103" t="s">
        <v>266</v>
      </c>
      <c r="C5" s="112">
        <v>480</v>
      </c>
      <c r="D5" s="113">
        <v>40</v>
      </c>
      <c r="E5" s="112">
        <v>480</v>
      </c>
      <c r="F5" s="113">
        <v>40</v>
      </c>
      <c r="G5" s="112">
        <v>480</v>
      </c>
      <c r="H5" s="113">
        <v>40</v>
      </c>
      <c r="I5" s="112">
        <v>480</v>
      </c>
      <c r="J5" s="113">
        <v>40</v>
      </c>
    </row>
    <row r="6" spans="2:11">
      <c r="B6" s="103" t="s">
        <v>267</v>
      </c>
      <c r="C6" s="112">
        <v>360</v>
      </c>
      <c r="D6" s="113">
        <v>30</v>
      </c>
      <c r="E6" s="112">
        <v>360</v>
      </c>
      <c r="F6" s="113">
        <v>30</v>
      </c>
      <c r="G6" s="112">
        <v>360</v>
      </c>
      <c r="H6" s="113">
        <v>30</v>
      </c>
      <c r="I6" s="112">
        <v>360</v>
      </c>
      <c r="J6" s="113">
        <v>30</v>
      </c>
    </row>
    <row r="7" spans="2:11">
      <c r="B7" s="103" t="s">
        <v>268</v>
      </c>
      <c r="C7" s="112">
        <v>240</v>
      </c>
      <c r="D7" s="113">
        <v>20</v>
      </c>
      <c r="E7" s="112">
        <v>240</v>
      </c>
      <c r="F7" s="113">
        <v>20</v>
      </c>
      <c r="G7" s="112">
        <v>240</v>
      </c>
      <c r="H7" s="113">
        <v>20</v>
      </c>
      <c r="I7" s="112">
        <v>240</v>
      </c>
      <c r="J7" s="113">
        <v>20</v>
      </c>
    </row>
    <row r="8" spans="2:11">
      <c r="B8" s="103" t="s">
        <v>269</v>
      </c>
      <c r="C8" s="112">
        <v>480</v>
      </c>
      <c r="D8" s="113">
        <v>40</v>
      </c>
      <c r="E8" s="112">
        <v>480</v>
      </c>
      <c r="F8" s="113">
        <v>40</v>
      </c>
      <c r="G8" s="112">
        <v>480</v>
      </c>
      <c r="H8" s="113">
        <v>40</v>
      </c>
      <c r="I8" s="112">
        <v>480</v>
      </c>
      <c r="J8" s="113">
        <v>40</v>
      </c>
    </row>
    <row r="9" spans="2:11">
      <c r="B9" s="103" t="s">
        <v>270</v>
      </c>
      <c r="C9" s="112">
        <v>120</v>
      </c>
      <c r="D9" s="113">
        <v>10</v>
      </c>
      <c r="E9" s="112">
        <v>120</v>
      </c>
      <c r="F9" s="113">
        <v>10</v>
      </c>
      <c r="G9" s="112">
        <v>120</v>
      </c>
      <c r="H9" s="113">
        <v>10</v>
      </c>
      <c r="I9" s="112">
        <v>120</v>
      </c>
      <c r="J9" s="113">
        <v>10</v>
      </c>
    </row>
    <row r="10" spans="2:11">
      <c r="B10" s="103" t="s">
        <v>271</v>
      </c>
      <c r="C10" s="112">
        <v>68.040000000000006</v>
      </c>
      <c r="D10" s="113">
        <v>5.67</v>
      </c>
      <c r="E10" s="112">
        <v>68.040000000000006</v>
      </c>
      <c r="F10" s="113">
        <v>5.67</v>
      </c>
      <c r="G10" s="112">
        <v>68.040000000000006</v>
      </c>
      <c r="H10" s="113">
        <v>5.67</v>
      </c>
      <c r="I10" s="112">
        <v>68.040000000000006</v>
      </c>
      <c r="J10" s="113">
        <v>5.67</v>
      </c>
    </row>
    <row r="11" spans="2:11" ht="15" thickBot="1">
      <c r="B11" s="110"/>
      <c r="C11" s="114"/>
      <c r="D11" s="115"/>
      <c r="E11" s="114"/>
      <c r="F11" s="115"/>
      <c r="G11" s="114"/>
      <c r="H11" s="115"/>
      <c r="I11" s="114"/>
      <c r="J11" s="115"/>
    </row>
    <row r="12" spans="2:11" ht="16.5" thickTop="1" thickBot="1">
      <c r="B12" s="111" t="s">
        <v>226</v>
      </c>
      <c r="C12" s="116">
        <f t="shared" ref="C12:J12" si="0">SUM(C5:C11)</f>
        <v>1748.04</v>
      </c>
      <c r="D12" s="117">
        <f t="shared" si="0"/>
        <v>145.66999999999999</v>
      </c>
      <c r="E12" s="116">
        <f t="shared" si="0"/>
        <v>1748.04</v>
      </c>
      <c r="F12" s="117">
        <f t="shared" si="0"/>
        <v>145.66999999999999</v>
      </c>
      <c r="G12" s="116">
        <f t="shared" si="0"/>
        <v>1748.04</v>
      </c>
      <c r="H12" s="117">
        <f t="shared" si="0"/>
        <v>145.66999999999999</v>
      </c>
      <c r="I12" s="116">
        <f t="shared" si="0"/>
        <v>1748.04</v>
      </c>
      <c r="J12" s="117">
        <f t="shared" si="0"/>
        <v>145.66999999999999</v>
      </c>
    </row>
    <row r="13" spans="2:11" ht="15.75" thickTop="1">
      <c r="B13" s="2"/>
      <c r="C13" s="143"/>
      <c r="D13" s="143"/>
      <c r="E13" s="143"/>
      <c r="F13" s="143"/>
      <c r="G13" s="143"/>
      <c r="H13" s="143"/>
      <c r="I13" s="143"/>
      <c r="J13" s="143"/>
    </row>
    <row r="14" spans="2:11" ht="15">
      <c r="B14" s="2"/>
      <c r="C14" s="143"/>
      <c r="D14" s="143"/>
      <c r="E14" s="143"/>
      <c r="F14" s="143"/>
      <c r="G14" s="143"/>
      <c r="H14" s="143"/>
      <c r="I14" s="143"/>
      <c r="J14" s="143"/>
    </row>
    <row r="15" spans="2:11" ht="15" thickBot="1"/>
    <row r="16" spans="2:11" ht="15.75" thickTop="1">
      <c r="B16" s="101" t="s">
        <v>103</v>
      </c>
      <c r="C16" s="104"/>
      <c r="D16" s="108" t="str">
        <f>'CCT ou Dissídio Coletivo'!$D$5</f>
        <v>Analista de UX/UI</v>
      </c>
      <c r="E16" s="109" t="str">
        <f>'CCT ou Dissídio Coletivo'!$D$6</f>
        <v>Pleno</v>
      </c>
      <c r="F16" s="104" t="str">
        <f>'CCT ou Dissídio Coletivo'!$E$5</f>
        <v>Analista de UX/UI</v>
      </c>
      <c r="G16" s="105" t="str">
        <f>'CCT ou Dissídio Coletivo'!$E$6</f>
        <v>Sênior</v>
      </c>
      <c r="H16" s="144" t="str">
        <f>'CCT ou Dissídio Coletivo'!$F$5</f>
        <v>Líder Técnico de Desenvolvimento</v>
      </c>
      <c r="I16" s="109"/>
      <c r="J16" s="104" t="str">
        <f>'CCT ou Dissídio Coletivo'!$G$5</f>
        <v>Cientista de Dados</v>
      </c>
      <c r="K16" s="105" t="str">
        <f>'CCT ou Dissídio Coletivo'!$G$6</f>
        <v>Sênior</v>
      </c>
    </row>
    <row r="17" spans="2:11" ht="15">
      <c r="B17" s="102" t="s">
        <v>107</v>
      </c>
      <c r="C17" s="142" t="s">
        <v>259</v>
      </c>
      <c r="D17" s="106" t="s">
        <v>224</v>
      </c>
      <c r="E17" s="107" t="s">
        <v>225</v>
      </c>
      <c r="F17" s="106" t="s">
        <v>224</v>
      </c>
      <c r="G17" s="107" t="s">
        <v>225</v>
      </c>
      <c r="H17" s="106" t="s">
        <v>224</v>
      </c>
      <c r="I17" s="107" t="s">
        <v>225</v>
      </c>
      <c r="J17" s="106" t="s">
        <v>224</v>
      </c>
      <c r="K17" s="107" t="s">
        <v>225</v>
      </c>
    </row>
    <row r="18" spans="2:11">
      <c r="B18" s="103" t="s">
        <v>260</v>
      </c>
      <c r="C18" s="139" t="s">
        <v>265</v>
      </c>
      <c r="D18" s="112">
        <v>2750.04</v>
      </c>
      <c r="E18" s="113">
        <v>229.17</v>
      </c>
      <c r="F18" s="112">
        <v>2750.04</v>
      </c>
      <c r="G18" s="113">
        <v>229.17</v>
      </c>
      <c r="H18" s="112">
        <v>2750.04</v>
      </c>
      <c r="I18" s="113">
        <v>229.17</v>
      </c>
      <c r="J18" s="112">
        <v>2750.04</v>
      </c>
      <c r="K18" s="113">
        <v>229.17</v>
      </c>
    </row>
    <row r="19" spans="2:11">
      <c r="B19" s="103" t="s">
        <v>261</v>
      </c>
      <c r="C19" s="139" t="s">
        <v>265</v>
      </c>
      <c r="D19" s="112">
        <v>399.97</v>
      </c>
      <c r="E19" s="113">
        <v>33.33</v>
      </c>
      <c r="F19" s="112">
        <v>399.97</v>
      </c>
      <c r="G19" s="113">
        <v>33.33</v>
      </c>
      <c r="H19" s="112">
        <v>399.97</v>
      </c>
      <c r="I19" s="113">
        <v>33.33</v>
      </c>
      <c r="J19" s="112">
        <v>399.97</v>
      </c>
      <c r="K19" s="113">
        <v>33.33</v>
      </c>
    </row>
    <row r="20" spans="2:11">
      <c r="B20" s="103" t="s">
        <v>262</v>
      </c>
      <c r="C20" s="139" t="s">
        <v>265</v>
      </c>
      <c r="D20" s="112">
        <v>175</v>
      </c>
      <c r="E20" s="113">
        <v>14.58</v>
      </c>
      <c r="F20" s="112">
        <v>175</v>
      </c>
      <c r="G20" s="113">
        <v>14.58</v>
      </c>
      <c r="H20" s="112">
        <v>175</v>
      </c>
      <c r="I20" s="113">
        <v>14.58</v>
      </c>
      <c r="J20" s="112">
        <v>175</v>
      </c>
      <c r="K20" s="113">
        <v>14.58</v>
      </c>
    </row>
    <row r="21" spans="2:11">
      <c r="B21" s="103" t="s">
        <v>263</v>
      </c>
      <c r="C21" s="139" t="s">
        <v>265</v>
      </c>
      <c r="D21" s="112">
        <v>390</v>
      </c>
      <c r="E21" s="113">
        <v>32.5</v>
      </c>
      <c r="F21" s="112">
        <v>390</v>
      </c>
      <c r="G21" s="113">
        <v>32.5</v>
      </c>
      <c r="H21" s="112">
        <v>390</v>
      </c>
      <c r="I21" s="113">
        <v>32.5</v>
      </c>
      <c r="J21" s="112">
        <v>390</v>
      </c>
      <c r="K21" s="113">
        <v>32.5</v>
      </c>
    </row>
    <row r="22" spans="2:11">
      <c r="B22" s="103" t="s">
        <v>264</v>
      </c>
      <c r="C22" s="139" t="s">
        <v>265</v>
      </c>
      <c r="D22" s="112">
        <v>11.12</v>
      </c>
      <c r="E22" s="113">
        <v>0.93</v>
      </c>
      <c r="F22" s="112">
        <v>11.12</v>
      </c>
      <c r="G22" s="113">
        <v>0.93</v>
      </c>
      <c r="H22" s="112">
        <v>11.12</v>
      </c>
      <c r="I22" s="113">
        <v>0.93</v>
      </c>
      <c r="J22" s="112">
        <v>11.12</v>
      </c>
      <c r="K22" s="113">
        <v>0.93</v>
      </c>
    </row>
    <row r="23" spans="2:11">
      <c r="B23" s="103"/>
      <c r="C23" s="139"/>
      <c r="D23" s="112"/>
      <c r="E23" s="113"/>
      <c r="F23" s="112"/>
      <c r="G23" s="113"/>
      <c r="H23" s="112"/>
      <c r="I23" s="113"/>
      <c r="J23" s="112"/>
      <c r="K23" s="113"/>
    </row>
    <row r="24" spans="2:11" ht="15" thickBot="1">
      <c r="B24" s="110"/>
      <c r="C24" s="140"/>
      <c r="D24" s="114"/>
      <c r="E24" s="115"/>
      <c r="F24" s="114"/>
      <c r="G24" s="115"/>
      <c r="H24" s="114"/>
      <c r="I24" s="115"/>
      <c r="J24" s="114"/>
      <c r="K24" s="115"/>
    </row>
    <row r="25" spans="2:11" ht="16.5" thickTop="1" thickBot="1">
      <c r="B25" s="111" t="s">
        <v>226</v>
      </c>
      <c r="C25" s="141"/>
      <c r="D25" s="116">
        <f t="shared" ref="D25:K25" si="1">SUM(D18:D24)</f>
        <v>3726.13</v>
      </c>
      <c r="E25" s="117">
        <f t="shared" si="1"/>
        <v>310.51</v>
      </c>
      <c r="F25" s="116">
        <f t="shared" si="1"/>
        <v>3726.13</v>
      </c>
      <c r="G25" s="117">
        <f t="shared" si="1"/>
        <v>310.51</v>
      </c>
      <c r="H25" s="116">
        <f t="shared" si="1"/>
        <v>3726.13</v>
      </c>
      <c r="I25" s="117">
        <f t="shared" si="1"/>
        <v>310.51</v>
      </c>
      <c r="J25" s="116">
        <f t="shared" si="1"/>
        <v>3726.13</v>
      </c>
      <c r="K25" s="117">
        <f t="shared" si="1"/>
        <v>310.51</v>
      </c>
    </row>
    <row r="26" spans="2:11" ht="15" thickTop="1"/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workbookViewId="0">
      <selection activeCell="A10" sqref="A10"/>
    </sheetView>
  </sheetViews>
  <sheetFormatPr defaultRowHeight="14.25"/>
  <cols>
    <col min="1" max="1" width="3" customWidth="1"/>
    <col min="2" max="2" width="43.125" bestFit="1" customWidth="1"/>
    <col min="3" max="3" width="19.25" bestFit="1" customWidth="1"/>
    <col min="4" max="4" width="24.125" bestFit="1" customWidth="1"/>
    <col min="5" max="5" width="32.875" bestFit="1" customWidth="1"/>
    <col min="6" max="6" width="18.375" bestFit="1" customWidth="1"/>
  </cols>
  <sheetData>
    <row r="1" spans="2:6" ht="15">
      <c r="B1" s="2" t="s">
        <v>167</v>
      </c>
    </row>
    <row r="2" spans="2:6" ht="15">
      <c r="B2" s="2"/>
    </row>
    <row r="3" spans="2:6" ht="15">
      <c r="B3" s="58" t="s">
        <v>24</v>
      </c>
      <c r="C3" s="72" t="str">
        <f>'CCT ou Dissídio Coletivo'!D5</f>
        <v>Analista de UX/UI</v>
      </c>
      <c r="D3" s="72" t="str">
        <f>'CCT ou Dissídio Coletivo'!E5</f>
        <v>Analista de UX/UI</v>
      </c>
      <c r="E3" s="72" t="str">
        <f>'CCT ou Dissídio Coletivo'!F5</f>
        <v>Líder Técnico de Desenvolvimento</v>
      </c>
      <c r="F3" s="72" t="str">
        <f>'CCT ou Dissídio Coletivo'!G5</f>
        <v>Cientista de Dados</v>
      </c>
    </row>
    <row r="4" spans="2:6">
      <c r="B4" s="52" t="s">
        <v>29</v>
      </c>
      <c r="C4" s="15"/>
      <c r="D4" s="15"/>
      <c r="E4" s="15"/>
      <c r="F4" s="15"/>
    </row>
    <row r="5" spans="2:6">
      <c r="B5" s="52" t="s">
        <v>30</v>
      </c>
      <c r="C5" s="15"/>
      <c r="D5" s="15"/>
      <c r="E5" s="15"/>
      <c r="F5" s="15"/>
    </row>
    <row r="6" spans="2:6">
      <c r="B6" s="52" t="s">
        <v>31</v>
      </c>
      <c r="C6" s="15"/>
      <c r="D6" s="15"/>
      <c r="E6" s="15"/>
      <c r="F6" s="15"/>
    </row>
    <row r="7" spans="2:6">
      <c r="B7" s="52" t="s">
        <v>32</v>
      </c>
      <c r="C7" s="15"/>
      <c r="D7" s="15"/>
      <c r="E7" s="15"/>
      <c r="F7" s="15"/>
    </row>
    <row r="8" spans="2:6">
      <c r="B8" s="52" t="s">
        <v>33</v>
      </c>
      <c r="C8" s="15"/>
      <c r="D8" s="15"/>
      <c r="E8" s="15"/>
      <c r="F8" s="15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4d14b5-6e4b-4bbc-a237-db9a6c0e2c9b">
      <Terms xmlns="http://schemas.microsoft.com/office/infopath/2007/PartnerControls"/>
    </lcf76f155ced4ddcb4097134ff3c332f>
    <TaxCatchAll xmlns="07df566e-f47c-40f7-bd3b-ce99e9c6737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B1E24C41019C5428956AE3D7E11B022" ma:contentTypeVersion="13" ma:contentTypeDescription="Crie um novo documento." ma:contentTypeScope="" ma:versionID="a68234ec56f649e60f3b5f5e028bcc11">
  <xsd:schema xmlns:xsd="http://www.w3.org/2001/XMLSchema" xmlns:xs="http://www.w3.org/2001/XMLSchema" xmlns:p="http://schemas.microsoft.com/office/2006/metadata/properties" xmlns:ns2="8a4d14b5-6e4b-4bbc-a237-db9a6c0e2c9b" xmlns:ns3="07df566e-f47c-40f7-bd3b-ce99e9c67377" targetNamespace="http://schemas.microsoft.com/office/2006/metadata/properties" ma:root="true" ma:fieldsID="222a0724f7c4c07be398c6728f615d30" ns2:_="" ns3:_="">
    <xsd:import namespace="8a4d14b5-6e4b-4bbc-a237-db9a6c0e2c9b"/>
    <xsd:import namespace="07df566e-f47c-40f7-bd3b-ce99e9c673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4d14b5-6e4b-4bbc-a237-db9a6c0e2c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6f3fb4e8-0039-4ebb-8dac-0f2ebc2550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6e-f47c-40f7-bd3b-ce99e9c6737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1d82379-da30-419d-82ee-12c04f3e22c2}" ma:internalName="TaxCatchAll" ma:showField="CatchAllData" ma:web="07df566e-f47c-40f7-bd3b-ce99e9c67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89B7E7-E5C2-4792-BFB6-8D24AF1FC64B}">
  <ds:schemaRefs>
    <ds:schemaRef ds:uri="http://schemas.microsoft.com/office/2006/metadata/properties"/>
    <ds:schemaRef ds:uri="http://schemas.microsoft.com/office/infopath/2007/PartnerControls"/>
    <ds:schemaRef ds:uri="8a4d14b5-6e4b-4bbc-a237-db9a6c0e2c9b"/>
    <ds:schemaRef ds:uri="07df566e-f47c-40f7-bd3b-ce99e9c67377"/>
  </ds:schemaRefs>
</ds:datastoreItem>
</file>

<file path=customXml/itemProps2.xml><?xml version="1.0" encoding="utf-8"?>
<ds:datastoreItem xmlns:ds="http://schemas.openxmlformats.org/officeDocument/2006/customXml" ds:itemID="{52E037C4-5542-4646-AB5F-7A865183F1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F82285-EF04-4990-84B9-3BF7245F98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4d14b5-6e4b-4bbc-a237-db9a6c0e2c9b"/>
    <ds:schemaRef ds:uri="07df566e-f47c-40f7-bd3b-ce99e9c673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678d9fe-0921-417d-8411-5f1c18defbbb}" enabled="0" method="" siteId="{6678d9fe-0921-417d-8411-5f1c18defbb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Analista de UX UI - Pleno</vt:lpstr>
      <vt:lpstr>Analista de UX UI - Sênior</vt:lpstr>
      <vt:lpstr> Líder Técnico Desenv</vt:lpstr>
      <vt:lpstr>Cientista de Dados - Sênior</vt:lpstr>
      <vt:lpstr>CGU Metodologia</vt:lpstr>
      <vt:lpstr>Resumo</vt:lpstr>
      <vt:lpstr>Inf. Gerais</vt:lpstr>
      <vt:lpstr>LDI e Tributos</vt:lpstr>
      <vt:lpstr>CCT ou Dissídio Coletivo</vt:lpstr>
      <vt:lpstr>Materiais e Equipamentos</vt:lpstr>
      <vt:lpstr>Inf. Específicas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Marina Motoike Hitomi</dc:creator>
  <cp:keywords/>
  <dc:description/>
  <cp:lastModifiedBy>Pc</cp:lastModifiedBy>
  <cp:revision/>
  <dcterms:created xsi:type="dcterms:W3CDTF">2026-03-12T16:08:57Z</dcterms:created>
  <dcterms:modified xsi:type="dcterms:W3CDTF">2026-06-22T20:44:59Z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0x010100BB1E24C41019C5428956AE3D7E11B022</vt:lpwstr>
  </property>
  <property fmtid="{D5CDD505-2E9C-101B-9397-08002B2CF9AE}" pid="3" name="MediaServiceImageTags">
    <vt:lpwstr/>
  </property>
</Properties>
</file>